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метный отдел\ВАНИНА О Н\Выполнение\Договор №320402 ПС-24 ул. Монтажная зу8, Щелковское ш., зу23.4\Этапы\"/>
    </mc:Choice>
  </mc:AlternateContent>
  <bookViews>
    <workbookView xWindow="0" yWindow="0" windowWidth="21570" windowHeight="1024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доп.43'!$A$1:$K$66</definedName>
  </definedNames>
  <calcPr calcId="162913" iterate="1"/>
</workbook>
</file>

<file path=xl/calcChain.xml><?xml version="1.0" encoding="utf-8"?>
<calcChain xmlns="http://schemas.openxmlformats.org/spreadsheetml/2006/main">
  <c r="H64" i="7" l="1"/>
  <c r="H61" i="7"/>
  <c r="C64" i="7"/>
  <c r="C61" i="7"/>
  <c r="J22" i="7"/>
  <c r="J19" i="7"/>
  <c r="J18" i="7"/>
  <c r="J17" i="7"/>
  <c r="J16" i="7"/>
  <c r="J15" i="7"/>
  <c r="J14" i="7" s="1"/>
  <c r="I22" i="7"/>
  <c r="I17" i="7"/>
  <c r="I16" i="7"/>
  <c r="I15" i="7"/>
  <c r="H58" i="7"/>
  <c r="J58" i="7"/>
  <c r="H57" i="7"/>
  <c r="J57" i="7"/>
  <c r="A56" i="7"/>
  <c r="H54" i="7"/>
  <c r="J54" i="7"/>
  <c r="H53" i="7"/>
  <c r="J53" i="7"/>
  <c r="A52" i="7"/>
  <c r="Z49" i="7"/>
  <c r="Y49" i="7"/>
  <c r="X49" i="7"/>
  <c r="AB48" i="7"/>
  <c r="I48" i="7"/>
  <c r="H48" i="7"/>
  <c r="G48" i="7"/>
  <c r="E48" i="7"/>
  <c r="J47" i="7"/>
  <c r="E47" i="7"/>
  <c r="J46" i="7"/>
  <c r="I46" i="7"/>
  <c r="E46" i="7"/>
  <c r="K45" i="7"/>
  <c r="J45" i="7"/>
  <c r="I45" i="7"/>
  <c r="H45" i="7"/>
  <c r="G45" i="7"/>
  <c r="F45" i="7"/>
  <c r="V44" i="7"/>
  <c r="T44" i="7"/>
  <c r="K47" i="7" s="1"/>
  <c r="R44" i="7"/>
  <c r="K46" i="7" s="1"/>
  <c r="U44" i="7"/>
  <c r="S44" i="7"/>
  <c r="I47" i="7" s="1"/>
  <c r="Q44" i="7"/>
  <c r="E44" i="7"/>
  <c r="D44" i="7"/>
  <c r="Z42" i="7"/>
  <c r="Y42" i="7"/>
  <c r="X42" i="7"/>
  <c r="AB41" i="7"/>
  <c r="I41" i="7"/>
  <c r="H41" i="7"/>
  <c r="G41" i="7"/>
  <c r="E41" i="7"/>
  <c r="J40" i="7"/>
  <c r="E40" i="7"/>
  <c r="J39" i="7"/>
  <c r="I39" i="7"/>
  <c r="E39" i="7"/>
  <c r="K38" i="7"/>
  <c r="J38" i="7"/>
  <c r="I38" i="7"/>
  <c r="H38" i="7"/>
  <c r="G38" i="7"/>
  <c r="F38" i="7"/>
  <c r="V37" i="7"/>
  <c r="T37" i="7"/>
  <c r="K40" i="7" s="1"/>
  <c r="R37" i="7"/>
  <c r="K39" i="7" s="1"/>
  <c r="U37" i="7"/>
  <c r="S37" i="7"/>
  <c r="I40" i="7" s="1"/>
  <c r="Q37" i="7"/>
  <c r="E37" i="7"/>
  <c r="D37" i="7"/>
  <c r="Z35" i="7"/>
  <c r="Y35" i="7"/>
  <c r="X35" i="7"/>
  <c r="AB34" i="7"/>
  <c r="I20" i="7" s="1"/>
  <c r="I34" i="7"/>
  <c r="H34" i="7"/>
  <c r="G34" i="7"/>
  <c r="E34" i="7"/>
  <c r="J33" i="7"/>
  <c r="E33" i="7"/>
  <c r="J32" i="7"/>
  <c r="I32" i="7"/>
  <c r="E32" i="7"/>
  <c r="K31" i="7"/>
  <c r="J31" i="7"/>
  <c r="I31" i="7"/>
  <c r="H31" i="7"/>
  <c r="G31" i="7"/>
  <c r="F31" i="7"/>
  <c r="V30" i="7"/>
  <c r="T30" i="7"/>
  <c r="K33" i="7" s="1"/>
  <c r="R30" i="7"/>
  <c r="K32" i="7" s="1"/>
  <c r="U30" i="7"/>
  <c r="S30" i="7"/>
  <c r="I33" i="7" s="1"/>
  <c r="Q30" i="7"/>
  <c r="E30" i="7"/>
  <c r="D30" i="7"/>
  <c r="A29" i="7"/>
  <c r="A11" i="7"/>
  <c r="A6" i="7"/>
  <c r="A1" i="7"/>
  <c r="H35" i="7" l="1"/>
  <c r="P35" i="7"/>
  <c r="J35" i="7"/>
  <c r="H49" i="7"/>
  <c r="P49" i="7"/>
  <c r="J49" i="7"/>
  <c r="H42" i="7"/>
  <c r="P42" i="7"/>
  <c r="J42" i="7"/>
  <c r="O35" i="7"/>
  <c r="AA35" i="7"/>
  <c r="O42" i="7"/>
  <c r="AA42" i="7"/>
  <c r="O49" i="7"/>
  <c r="AA49" i="7"/>
  <c r="W31" i="7"/>
  <c r="W38" i="7"/>
  <c r="W45" i="7"/>
  <c r="A1" i="4"/>
  <c r="A2" i="4"/>
  <c r="A3" i="4"/>
  <c r="A4" i="4"/>
  <c r="A5" i="4"/>
  <c r="A6" i="4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C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Y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P24" i="1"/>
  <c r="AC24" i="1"/>
  <c r="AD24" i="1"/>
  <c r="AE24" i="1"/>
  <c r="R24" i="1" s="1"/>
  <c r="GK24" i="1" s="1"/>
  <c r="AF24" i="1"/>
  <c r="S24" i="1" s="1"/>
  <c r="CZ24" i="1" s="1"/>
  <c r="Y24" i="1" s="1"/>
  <c r="AG24" i="1"/>
  <c r="AH24" i="1"/>
  <c r="CV24" i="1" s="1"/>
  <c r="U24" i="1" s="1"/>
  <c r="AI24" i="1"/>
  <c r="CW24" i="1" s="1"/>
  <c r="V24" i="1" s="1"/>
  <c r="AI31" i="1" s="1"/>
  <c r="AJ24" i="1"/>
  <c r="CX24" i="1" s="1"/>
  <c r="W24" i="1" s="1"/>
  <c r="CQ24" i="1"/>
  <c r="CR24" i="1"/>
  <c r="CU24" i="1"/>
  <c r="T24" i="1" s="1"/>
  <c r="AG31" i="1" s="1"/>
  <c r="CY24" i="1"/>
  <c r="X24" i="1" s="1"/>
  <c r="GL24" i="1"/>
  <c r="GN24" i="1"/>
  <c r="GO24" i="1"/>
  <c r="GV24" i="1"/>
  <c r="HC24" i="1" s="1"/>
  <c r="GX24" i="1" s="1"/>
  <c r="D25" i="1"/>
  <c r="R25" i="1"/>
  <c r="S25" i="1"/>
  <c r="W25" i="1"/>
  <c r="AC25" i="1"/>
  <c r="AD25" i="1"/>
  <c r="AE25" i="1"/>
  <c r="Q25" i="1" s="1"/>
  <c r="AF25" i="1"/>
  <c r="AG25" i="1"/>
  <c r="CU25" i="1" s="1"/>
  <c r="T25" i="1" s="1"/>
  <c r="AH25" i="1"/>
  <c r="CV25" i="1" s="1"/>
  <c r="U25" i="1" s="1"/>
  <c r="AI25" i="1"/>
  <c r="AJ25" i="1"/>
  <c r="CR25" i="1"/>
  <c r="CS25" i="1"/>
  <c r="CT25" i="1"/>
  <c r="CW25" i="1"/>
  <c r="V25" i="1" s="1"/>
  <c r="CX25" i="1"/>
  <c r="GK25" i="1"/>
  <c r="GL25" i="1"/>
  <c r="GN25" i="1"/>
  <c r="GO25" i="1"/>
  <c r="GV25" i="1"/>
  <c r="HC25" i="1" s="1"/>
  <c r="GX25" i="1" s="1"/>
  <c r="D26" i="1"/>
  <c r="R26" i="1"/>
  <c r="AB26" i="1"/>
  <c r="AC26" i="1"/>
  <c r="P26" i="1" s="1"/>
  <c r="AE26" i="1"/>
  <c r="AD26" i="1" s="1"/>
  <c r="AF26" i="1"/>
  <c r="AG26" i="1"/>
  <c r="CU26" i="1" s="1"/>
  <c r="T26" i="1" s="1"/>
  <c r="AH26" i="1"/>
  <c r="AI26" i="1"/>
  <c r="AJ26" i="1"/>
  <c r="CX26" i="1" s="1"/>
  <c r="W26" i="1" s="1"/>
  <c r="CR26" i="1"/>
  <c r="CS26" i="1"/>
  <c r="CV26" i="1"/>
  <c r="U26" i="1" s="1"/>
  <c r="CW26" i="1"/>
  <c r="V26" i="1" s="1"/>
  <c r="GK26" i="1"/>
  <c r="GL26" i="1"/>
  <c r="GN26" i="1"/>
  <c r="GO26" i="1"/>
  <c r="GV26" i="1"/>
  <c r="HC26" i="1"/>
  <c r="GX26" i="1" s="1"/>
  <c r="D27" i="1"/>
  <c r="P27" i="1"/>
  <c r="R27" i="1"/>
  <c r="AB27" i="1"/>
  <c r="AC27" i="1"/>
  <c r="AE27" i="1"/>
  <c r="AD27" i="1" s="1"/>
  <c r="AF27" i="1"/>
  <c r="AG27" i="1"/>
  <c r="AH27" i="1"/>
  <c r="AI27" i="1"/>
  <c r="AJ27" i="1"/>
  <c r="CX27" i="1" s="1"/>
  <c r="W27" i="1" s="1"/>
  <c r="CQ27" i="1"/>
  <c r="CS27" i="1"/>
  <c r="CU27" i="1"/>
  <c r="T27" i="1" s="1"/>
  <c r="CV27" i="1"/>
  <c r="U27" i="1" s="1"/>
  <c r="DZ31" i="1" s="1"/>
  <c r="CW27" i="1"/>
  <c r="V27" i="1" s="1"/>
  <c r="GL27" i="1"/>
  <c r="GN27" i="1"/>
  <c r="GO27" i="1"/>
  <c r="GV27" i="1"/>
  <c r="GX27" i="1"/>
  <c r="HC27" i="1"/>
  <c r="D28" i="1"/>
  <c r="P28" i="1"/>
  <c r="S28" i="1"/>
  <c r="X28" i="1"/>
  <c r="AC28" i="1"/>
  <c r="AE28" i="1"/>
  <c r="AF28" i="1"/>
  <c r="AG28" i="1"/>
  <c r="AH28" i="1"/>
  <c r="AI28" i="1"/>
  <c r="CW28" i="1" s="1"/>
  <c r="V28" i="1" s="1"/>
  <c r="AJ28" i="1"/>
  <c r="CQ28" i="1"/>
  <c r="CT28" i="1"/>
  <c r="CU28" i="1"/>
  <c r="T28" i="1" s="1"/>
  <c r="CV28" i="1"/>
  <c r="U28" i="1" s="1"/>
  <c r="AH31" i="1" s="1"/>
  <c r="CX28" i="1"/>
  <c r="W28" i="1" s="1"/>
  <c r="CY28" i="1"/>
  <c r="CZ28" i="1"/>
  <c r="Y28" i="1" s="1"/>
  <c r="GL28" i="1"/>
  <c r="GN28" i="1"/>
  <c r="GO28" i="1"/>
  <c r="GV28" i="1"/>
  <c r="HC28" i="1" s="1"/>
  <c r="GX28" i="1"/>
  <c r="D29" i="1"/>
  <c r="R29" i="1"/>
  <c r="GK29" i="1" s="1"/>
  <c r="S29" i="1"/>
  <c r="CZ29" i="1" s="1"/>
  <c r="Y29" i="1" s="1"/>
  <c r="W29" i="1"/>
  <c r="EB31" i="1" s="1"/>
  <c r="EB22" i="1" s="1"/>
  <c r="AC29" i="1"/>
  <c r="P29" i="1" s="1"/>
  <c r="CP29" i="1" s="1"/>
  <c r="O29" i="1" s="1"/>
  <c r="AD29" i="1"/>
  <c r="AB29" i="1" s="1"/>
  <c r="AE29" i="1"/>
  <c r="Q29" i="1" s="1"/>
  <c r="AF29" i="1"/>
  <c r="CT29" i="1" s="1"/>
  <c r="AG29" i="1"/>
  <c r="AH29" i="1"/>
  <c r="CV29" i="1" s="1"/>
  <c r="U29" i="1" s="1"/>
  <c r="AI29" i="1"/>
  <c r="AJ29" i="1"/>
  <c r="CQ29" i="1"/>
  <c r="CR29" i="1"/>
  <c r="CS29" i="1"/>
  <c r="CU29" i="1"/>
  <c r="T29" i="1" s="1"/>
  <c r="CW29" i="1"/>
  <c r="V29" i="1" s="1"/>
  <c r="CX29" i="1"/>
  <c r="GL29" i="1"/>
  <c r="GN29" i="1"/>
  <c r="GO29" i="1"/>
  <c r="FU31" i="1" s="1"/>
  <c r="EL31" i="1" s="1"/>
  <c r="EL61" i="1" s="1"/>
  <c r="GV29" i="1"/>
  <c r="HC29" i="1" s="1"/>
  <c r="GX29" i="1" s="1"/>
  <c r="B31" i="1"/>
  <c r="B22" i="1" s="1"/>
  <c r="C31" i="1"/>
  <c r="C22" i="1" s="1"/>
  <c r="D31" i="1"/>
  <c r="D22" i="1" s="1"/>
  <c r="F31" i="1"/>
  <c r="F22" i="1" s="1"/>
  <c r="G31" i="1"/>
  <c r="G22" i="1" s="1"/>
  <c r="AJ31" i="1"/>
  <c r="AJ22" i="1" s="1"/>
  <c r="BA31" i="1"/>
  <c r="BA61" i="1" s="1"/>
  <c r="BX31" i="1"/>
  <c r="BY31" i="1"/>
  <c r="BY22" i="1" s="1"/>
  <c r="BZ31" i="1"/>
  <c r="BZ22" i="1" s="1"/>
  <c r="CB31" i="1"/>
  <c r="CB22" i="1" s="1"/>
  <c r="CC31" i="1"/>
  <c r="AT31" i="1" s="1"/>
  <c r="CJ31" i="1"/>
  <c r="CJ22" i="1" s="1"/>
  <c r="CK31" i="1"/>
  <c r="CK22" i="1" s="1"/>
  <c r="CL31" i="1"/>
  <c r="CL22" i="1" s="1"/>
  <c r="CM31" i="1"/>
  <c r="CM22" i="1" s="1"/>
  <c r="DO31" i="1"/>
  <c r="DY31" i="1"/>
  <c r="DL31" i="1" s="1"/>
  <c r="FP31" i="1"/>
  <c r="FP22" i="1" s="1"/>
  <c r="FQ31" i="1"/>
  <c r="FQ22" i="1" s="1"/>
  <c r="FR31" i="1"/>
  <c r="EI31" i="1" s="1"/>
  <c r="FT31" i="1"/>
  <c r="FT22" i="1" s="1"/>
  <c r="GC31" i="1"/>
  <c r="GC22" i="1" s="1"/>
  <c r="GD31" i="1"/>
  <c r="GD22" i="1" s="1"/>
  <c r="GE31" i="1"/>
  <c r="GE22" i="1" s="1"/>
  <c r="B61" i="1"/>
  <c r="B18" i="1" s="1"/>
  <c r="C61" i="1"/>
  <c r="C18" i="1" s="1"/>
  <c r="D61" i="1"/>
  <c r="D18" i="1" s="1"/>
  <c r="F61" i="1"/>
  <c r="F18" i="1" s="1"/>
  <c r="G61" i="1"/>
  <c r="G18" i="1" s="1"/>
  <c r="DO61" i="1"/>
  <c r="DO18" i="1" s="1"/>
  <c r="P85" i="1"/>
  <c r="F12" i="6"/>
  <c r="G12" i="6"/>
  <c r="I18" i="7" l="1"/>
  <c r="I14" i="7" s="1"/>
  <c r="H52" i="7"/>
  <c r="H56" i="7"/>
  <c r="J52" i="7"/>
  <c r="J56" i="7"/>
  <c r="I19" i="7"/>
  <c r="AI22" i="1"/>
  <c r="V31" i="1"/>
  <c r="BA18" i="1"/>
  <c r="F81" i="1"/>
  <c r="EL18" i="1"/>
  <c r="P79" i="1"/>
  <c r="T31" i="1"/>
  <c r="AG22" i="1"/>
  <c r="EI22" i="1"/>
  <c r="P41" i="1"/>
  <c r="EI61" i="1"/>
  <c r="AS31" i="1"/>
  <c r="R28" i="1"/>
  <c r="GK28" i="1" s="1"/>
  <c r="CS28" i="1"/>
  <c r="AD28" i="1"/>
  <c r="CR28" i="1"/>
  <c r="Q28" i="1"/>
  <c r="CP28" i="1" s="1"/>
  <c r="O28" i="1" s="1"/>
  <c r="GM28" i="1" s="1"/>
  <c r="GP28" i="1" s="1"/>
  <c r="GB31" i="1"/>
  <c r="EU31" i="1"/>
  <c r="DZ22" i="1"/>
  <c r="DM31" i="1"/>
  <c r="DO22" i="1"/>
  <c r="P55" i="1"/>
  <c r="AT22" i="1"/>
  <c r="F49" i="1"/>
  <c r="U16" i="2" s="1"/>
  <c r="AT61" i="1"/>
  <c r="BX22" i="1"/>
  <c r="CG31" i="1"/>
  <c r="AO31" i="1"/>
  <c r="EL22" i="1"/>
  <c r="P49" i="1"/>
  <c r="F16" i="2" s="1"/>
  <c r="AC31" i="1"/>
  <c r="F51" i="1"/>
  <c r="BA22" i="1"/>
  <c r="DW31" i="1"/>
  <c r="GK27" i="1"/>
  <c r="FR22" i="1"/>
  <c r="FY31" i="1"/>
  <c r="GA31" i="1"/>
  <c r="DL22" i="1"/>
  <c r="P52" i="1"/>
  <c r="DL61" i="1"/>
  <c r="AH22" i="1"/>
  <c r="U31" i="1"/>
  <c r="EA31" i="1"/>
  <c r="AB25" i="1"/>
  <c r="P25" i="1"/>
  <c r="CQ25" i="1"/>
  <c r="FU22" i="1"/>
  <c r="EV31" i="1"/>
  <c r="BB31" i="1"/>
  <c r="AP31" i="1"/>
  <c r="CR27" i="1"/>
  <c r="ET31" i="1"/>
  <c r="EH31" i="1"/>
  <c r="CI31" i="1"/>
  <c r="BD31" i="1"/>
  <c r="W31" i="1"/>
  <c r="CY29" i="1"/>
  <c r="X29" i="1" s="1"/>
  <c r="GM29" i="1" s="1"/>
  <c r="GP29" i="1" s="1"/>
  <c r="S27" i="1"/>
  <c r="CT27" i="1"/>
  <c r="Q27" i="1"/>
  <c r="DV31" i="1" s="1"/>
  <c r="EK31" i="1"/>
  <c r="EG31" i="1"/>
  <c r="BC31" i="1"/>
  <c r="AQ31" i="1"/>
  <c r="AB28" i="1"/>
  <c r="S26" i="1"/>
  <c r="CT26" i="1"/>
  <c r="CZ25" i="1"/>
  <c r="Y25" i="1" s="1"/>
  <c r="CY25" i="1"/>
  <c r="X25" i="1" s="1"/>
  <c r="AB24" i="1"/>
  <c r="Q24" i="1"/>
  <c r="Q26" i="1"/>
  <c r="CP26" i="1" s="1"/>
  <c r="O26" i="1" s="1"/>
  <c r="CT24" i="1"/>
  <c r="CQ26" i="1"/>
  <c r="CS24" i="1"/>
  <c r="CY26" i="1" l="1"/>
  <c r="X26" i="1" s="1"/>
  <c r="AK31" i="1" s="1"/>
  <c r="CZ26" i="1"/>
  <c r="Y26" i="1" s="1"/>
  <c r="AL31" i="1" s="1"/>
  <c r="AF31" i="1"/>
  <c r="BC22" i="1"/>
  <c r="F47" i="1"/>
  <c r="BC61" i="1"/>
  <c r="BB22" i="1"/>
  <c r="BB61" i="1"/>
  <c r="F44" i="1"/>
  <c r="P31" i="1"/>
  <c r="CH31" i="1"/>
  <c r="AC22" i="1"/>
  <c r="CE31" i="1"/>
  <c r="CF31" i="1"/>
  <c r="AD31" i="1"/>
  <c r="AQ22" i="1"/>
  <c r="F41" i="1"/>
  <c r="AQ61" i="1"/>
  <c r="CP24" i="1"/>
  <c r="O24" i="1" s="1"/>
  <c r="CI22" i="1"/>
  <c r="AZ31" i="1"/>
  <c r="AP22" i="1"/>
  <c r="AP61" i="1"/>
  <c r="F40" i="1"/>
  <c r="V16" i="2" s="1"/>
  <c r="F53" i="1"/>
  <c r="U22" i="1"/>
  <c r="U61" i="1"/>
  <c r="AT18" i="1"/>
  <c r="F79" i="1"/>
  <c r="GB22" i="1"/>
  <c r="ES31" i="1"/>
  <c r="DW22" i="1"/>
  <c r="DJ31" i="1"/>
  <c r="F35" i="1"/>
  <c r="AO22" i="1"/>
  <c r="AO61" i="1"/>
  <c r="EI18" i="1"/>
  <c r="P71" i="1"/>
  <c r="CP27" i="1"/>
  <c r="O27" i="1" s="1"/>
  <c r="P35" i="1"/>
  <c r="EG61" i="1"/>
  <c r="EG22" i="1"/>
  <c r="W22" i="1"/>
  <c r="F55" i="1"/>
  <c r="W61" i="1"/>
  <c r="ET22" i="1"/>
  <c r="P44" i="1"/>
  <c r="ET61" i="1"/>
  <c r="EV22" i="1"/>
  <c r="EV61" i="1"/>
  <c r="P56" i="1"/>
  <c r="DL18" i="1"/>
  <c r="P82" i="1"/>
  <c r="EP31" i="1"/>
  <c r="FY22" i="1"/>
  <c r="CG22" i="1"/>
  <c r="AX31" i="1"/>
  <c r="AE31" i="1"/>
  <c r="V22" i="1"/>
  <c r="F54" i="1"/>
  <c r="V61" i="1"/>
  <c r="DV22" i="1"/>
  <c r="DI31" i="1"/>
  <c r="EH22" i="1"/>
  <c r="P40" i="1"/>
  <c r="G16" i="2" s="1"/>
  <c r="EH61" i="1"/>
  <c r="CP25" i="1"/>
  <c r="O25" i="1" s="1"/>
  <c r="DU31" i="1"/>
  <c r="GA22" i="1"/>
  <c r="ER31" i="1"/>
  <c r="DM61" i="1"/>
  <c r="DM22" i="1"/>
  <c r="P53" i="1"/>
  <c r="T22" i="1"/>
  <c r="T61" i="1"/>
  <c r="F52" i="1"/>
  <c r="EK61" i="1"/>
  <c r="EK22" i="1"/>
  <c r="P48" i="1"/>
  <c r="E16" i="2" s="1"/>
  <c r="CY27" i="1"/>
  <c r="X27" i="1" s="1"/>
  <c r="EC31" i="1" s="1"/>
  <c r="CZ27" i="1"/>
  <c r="Y27" i="1" s="1"/>
  <c r="ED31" i="1" s="1"/>
  <c r="DX31" i="1"/>
  <c r="BD22" i="1"/>
  <c r="BD61" i="1"/>
  <c r="F56" i="1"/>
  <c r="EA22" i="1"/>
  <c r="DN31" i="1"/>
  <c r="EU22" i="1"/>
  <c r="P47" i="1"/>
  <c r="EU61" i="1"/>
  <c r="AS22" i="1"/>
  <c r="F48" i="1"/>
  <c r="T16" i="2" s="1"/>
  <c r="AS61" i="1"/>
  <c r="EC22" i="1" l="1"/>
  <c r="DP31" i="1"/>
  <c r="ED22" i="1"/>
  <c r="DQ31" i="1"/>
  <c r="AS18" i="1"/>
  <c r="F78" i="1"/>
  <c r="EK18" i="1"/>
  <c r="P78" i="1"/>
  <c r="ER22" i="1"/>
  <c r="ER61" i="1"/>
  <c r="P42" i="1"/>
  <c r="EH18" i="1"/>
  <c r="P70" i="1"/>
  <c r="AE22" i="1"/>
  <c r="R31" i="1"/>
  <c r="EP22" i="1"/>
  <c r="P38" i="1"/>
  <c r="EP61" i="1"/>
  <c r="EV18" i="1"/>
  <c r="P86" i="1"/>
  <c r="ES22" i="1"/>
  <c r="P51" i="1"/>
  <c r="ES61" i="1"/>
  <c r="U18" i="1"/>
  <c r="F83" i="1"/>
  <c r="AP18" i="1"/>
  <c r="F70" i="1"/>
  <c r="GM24" i="1"/>
  <c r="AB31" i="1"/>
  <c r="AD22" i="1"/>
  <c r="Q31" i="1"/>
  <c r="CH22" i="1"/>
  <c r="AY31" i="1"/>
  <c r="AF22" i="1"/>
  <c r="S31" i="1"/>
  <c r="V18" i="1"/>
  <c r="F84" i="1"/>
  <c r="AX22" i="1"/>
  <c r="AX61" i="1"/>
  <c r="F38" i="1"/>
  <c r="W18" i="1"/>
  <c r="F85" i="1"/>
  <c r="EG18" i="1"/>
  <c r="P65" i="1"/>
  <c r="AQ18" i="1"/>
  <c r="F71" i="1"/>
  <c r="CF22" i="1"/>
  <c r="AW31" i="1"/>
  <c r="P22" i="1"/>
  <c r="P61" i="1"/>
  <c r="F34" i="1"/>
  <c r="BC18" i="1"/>
  <c r="F77" i="1"/>
  <c r="AL22" i="1"/>
  <c r="Y31" i="1"/>
  <c r="FX31" i="1"/>
  <c r="DU22" i="1"/>
  <c r="DH31" i="1"/>
  <c r="FW31" i="1"/>
  <c r="FZ31" i="1"/>
  <c r="ET18" i="1"/>
  <c r="P74" i="1"/>
  <c r="DJ22" i="1"/>
  <c r="P45" i="1"/>
  <c r="DJ61" i="1"/>
  <c r="AZ22" i="1"/>
  <c r="AZ61" i="1"/>
  <c r="F42" i="1"/>
  <c r="CE22" i="1"/>
  <c r="AV31" i="1"/>
  <c r="X31" i="1"/>
  <c r="AK22" i="1"/>
  <c r="BD18" i="1"/>
  <c r="F86" i="1"/>
  <c r="DN22" i="1"/>
  <c r="DN61" i="1"/>
  <c r="P54" i="1"/>
  <c r="EU18" i="1"/>
  <c r="P77" i="1"/>
  <c r="DX22" i="1"/>
  <c r="DK31" i="1"/>
  <c r="T18" i="1"/>
  <c r="F82" i="1"/>
  <c r="DM18" i="1"/>
  <c r="P83" i="1"/>
  <c r="GM25" i="1"/>
  <c r="DT31" i="1"/>
  <c r="DI22" i="1"/>
  <c r="DI61" i="1"/>
  <c r="P43" i="1"/>
  <c r="GM27" i="1"/>
  <c r="GP27" i="1" s="1"/>
  <c r="AO18" i="1"/>
  <c r="F65" i="1"/>
  <c r="BB18" i="1"/>
  <c r="F74" i="1"/>
  <c r="GM26" i="1"/>
  <c r="GP26" i="1" s="1"/>
  <c r="EP18" i="1" l="1"/>
  <c r="P68" i="1"/>
  <c r="DP22" i="1"/>
  <c r="P57" i="1"/>
  <c r="DP61" i="1"/>
  <c r="GP25" i="1"/>
  <c r="FV31" i="1" s="1"/>
  <c r="FS31" i="1"/>
  <c r="X22" i="1"/>
  <c r="F57" i="1"/>
  <c r="X61" i="1"/>
  <c r="AZ18" i="1"/>
  <c r="F72" i="1"/>
  <c r="FW22" i="1"/>
  <c r="EN31" i="1"/>
  <c r="AW22" i="1"/>
  <c r="F37" i="1"/>
  <c r="AW61" i="1"/>
  <c r="GP24" i="1"/>
  <c r="CD31" i="1" s="1"/>
  <c r="CA31" i="1"/>
  <c r="DQ61" i="1"/>
  <c r="P58" i="1"/>
  <c r="DQ22" i="1"/>
  <c r="DJ18" i="1"/>
  <c r="P75" i="1"/>
  <c r="DI18" i="1"/>
  <c r="P73" i="1"/>
  <c r="DK22" i="1"/>
  <c r="P46" i="1"/>
  <c r="J16" i="2" s="1"/>
  <c r="DK61" i="1"/>
  <c r="AV22" i="1"/>
  <c r="AV61" i="1"/>
  <c r="F36" i="1"/>
  <c r="DH22" i="1"/>
  <c r="P34" i="1"/>
  <c r="DH61" i="1"/>
  <c r="Y61" i="1"/>
  <c r="Y22" i="1"/>
  <c r="F58" i="1"/>
  <c r="AX18" i="1"/>
  <c r="F68" i="1"/>
  <c r="S22" i="1"/>
  <c r="S61" i="1"/>
  <c r="F46" i="1"/>
  <c r="Y16" i="2" s="1"/>
  <c r="Q22" i="1"/>
  <c r="F43" i="1"/>
  <c r="Q61" i="1"/>
  <c r="ES18" i="1"/>
  <c r="P81" i="1"/>
  <c r="R22" i="1"/>
  <c r="F45" i="1"/>
  <c r="R61" i="1"/>
  <c r="DN18" i="1"/>
  <c r="P84" i="1"/>
  <c r="P18" i="1"/>
  <c r="F64" i="1"/>
  <c r="ER18" i="1"/>
  <c r="P72" i="1"/>
  <c r="DT22" i="1"/>
  <c r="DG31" i="1"/>
  <c r="FZ22" i="1"/>
  <c r="EQ31" i="1"/>
  <c r="FX22" i="1"/>
  <c r="EO31" i="1"/>
  <c r="AY22" i="1"/>
  <c r="F39" i="1"/>
  <c r="AY61" i="1"/>
  <c r="AB22" i="1"/>
  <c r="O31" i="1"/>
  <c r="EO22" i="1" l="1"/>
  <c r="P37" i="1"/>
  <c r="EO61" i="1"/>
  <c r="DH18" i="1"/>
  <c r="P64" i="1"/>
  <c r="AV18" i="1"/>
  <c r="F66" i="1"/>
  <c r="O22" i="1"/>
  <c r="F33" i="1"/>
  <c r="O61" i="1"/>
  <c r="Y18" i="1"/>
  <c r="F88" i="1"/>
  <c r="DQ18" i="1"/>
  <c r="P88" i="1"/>
  <c r="DG22" i="1"/>
  <c r="P33" i="1"/>
  <c r="DG61" i="1"/>
  <c r="R18" i="1"/>
  <c r="F75" i="1"/>
  <c r="FS22" i="1"/>
  <c r="EJ31" i="1"/>
  <c r="AY18" i="1"/>
  <c r="F69" i="1"/>
  <c r="S18" i="1"/>
  <c r="F76" i="1"/>
  <c r="CD22" i="1"/>
  <c r="AU31" i="1"/>
  <c r="EN22" i="1"/>
  <c r="EN61" i="1"/>
  <c r="P36" i="1"/>
  <c r="X18" i="1"/>
  <c r="F87" i="1"/>
  <c r="FV22" i="1"/>
  <c r="EM31" i="1"/>
  <c r="CA22" i="1"/>
  <c r="AR31" i="1"/>
  <c r="Q18" i="1"/>
  <c r="F73" i="1"/>
  <c r="EQ22" i="1"/>
  <c r="P39" i="1"/>
  <c r="EQ61" i="1"/>
  <c r="DK18" i="1"/>
  <c r="P76" i="1"/>
  <c r="AW18" i="1"/>
  <c r="F67" i="1"/>
  <c r="P87" i="1"/>
  <c r="DP18" i="1"/>
  <c r="AR22" i="1" l="1"/>
  <c r="F59" i="1"/>
  <c r="AR61" i="1"/>
  <c r="EM22" i="1"/>
  <c r="P50" i="1"/>
  <c r="H16" i="2" s="1"/>
  <c r="I16" i="2" s="1"/>
  <c r="N16" i="2" s="1"/>
  <c r="EM61" i="1"/>
  <c r="AU22" i="1"/>
  <c r="AU61" i="1"/>
  <c r="F50" i="1"/>
  <c r="W16" i="2" s="1"/>
  <c r="X16" i="2" s="1"/>
  <c r="AC16" i="2" s="1"/>
  <c r="EO18" i="1"/>
  <c r="P67" i="1"/>
  <c r="O18" i="1"/>
  <c r="F63" i="1"/>
  <c r="EQ18" i="1"/>
  <c r="P69" i="1"/>
  <c r="EN18" i="1"/>
  <c r="P66" i="1"/>
  <c r="EJ22" i="1"/>
  <c r="EJ61" i="1"/>
  <c r="P59" i="1"/>
  <c r="DG18" i="1"/>
  <c r="P63" i="1"/>
  <c r="AU18" i="1" l="1"/>
  <c r="F80" i="1"/>
  <c r="P89" i="1"/>
  <c r="P90" i="1" s="1"/>
  <c r="EJ18" i="1"/>
  <c r="AR18" i="1"/>
  <c r="F89" i="1"/>
  <c r="F90" i="1" s="1"/>
  <c r="EM18" i="1"/>
  <c r="P80" i="1"/>
  <c r="P91" i="1" l="1"/>
  <c r="P92" i="1" s="1"/>
  <c r="F91" i="1"/>
  <c r="F92" i="1" s="1"/>
</calcChain>
</file>

<file path=xl/sharedStrings.xml><?xml version="1.0" encoding="utf-8"?>
<sst xmlns="http://schemas.openxmlformats.org/spreadsheetml/2006/main" count="961" uniqueCount="156">
  <si>
    <t>Smeta.RU  (495) 974-1589</t>
  </si>
  <si>
    <t>_PS_</t>
  </si>
  <si>
    <t>Smeta.RU</t>
  </si>
  <si>
    <t/>
  </si>
  <si>
    <t>09-01-01</t>
  </si>
  <si>
    <t>09-01-01 Пусконаладочная работа  КЛ-0,4кВ</t>
  </si>
  <si>
    <t>320402/ПС-24-ПОС</t>
  </si>
  <si>
    <t>Сметные нормы списания</t>
  </si>
  <si>
    <t>Коды ОКП для ТСН-2001 МГЭ Дополнение 74</t>
  </si>
  <si>
    <t>Типовой расчет для ТСН-2001 МГЭ, Новая методика с выпуска доп. 43 (Строительство), Доп 78</t>
  </si>
  <si>
    <t>Территориальные сметные нормативы для Москвы ТСН-2001 (МГЭ), дополнение 74</t>
  </si>
  <si>
    <t>Поправки для ТСН-2001 от 25.03.2025 г. доп.76</t>
  </si>
  <si>
    <t>Территориальные сметные нормативы для Москвы (ТСН-2001)</t>
  </si>
  <si>
    <t>ТЕР</t>
  </si>
  <si>
    <t>Пусконаладочные работы КЛ-0,4кВ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</si>
  <si>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</si>
  <si>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</si>
  <si>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</si>
  <si>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</si>
  <si>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</si>
  <si>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</si>
  <si>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</si>
  <si>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</si>
  <si>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ТСН-2001.5-1. 1-1...1-189</t>
  </si>
  <si>
    <t>ТСН-2001.5-1-1</t>
  </si>
  <si>
    <t>Поправка: Гл.5.Прил.2.2.п.2.2.23_05.00.01.37.001</t>
  </si>
  <si>
    <t>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</si>
  <si>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</si>
  <si>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</si>
  <si>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</si>
  <si>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</si>
  <si>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3</t>
  </si>
  <si>
    <t>5.1-150-1</t>
  </si>
  <si>
    <t>Определение активного сопротивления или рабочей электрической емкости жилы кабеля на напряжении до 35 кВ</t>
  </si>
  <si>
    <t>ТСН-2001.5. Доп. 1-42. Сб. 1, т. 150,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</si>
  <si>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</si>
  <si>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</si>
  <si>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</si>
  <si>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</si>
  <si>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</si>
  <si>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</si>
  <si>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</si>
  <si>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</si>
  <si>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</si>
  <si>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</si>
  <si>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</si>
  <si>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</si>
  <si>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</si>
  <si>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</si>
  <si>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</si>
  <si>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</si>
  <si>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</si>
  <si>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</si>
  <si>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</si>
  <si>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</si>
  <si>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</si>
  <si>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</si>
  <si>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</si>
  <si>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</si>
  <si>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</si>
  <si>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</si>
  <si>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</si>
  <si>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</si>
  <si>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</si>
  <si>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</si>
  <si>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</si>
  <si>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</si>
  <si>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</si>
  <si>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</si>
  <si>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</si>
  <si>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</si>
  <si>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</si>
  <si>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</si>
  <si>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</si>
  <si>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</si>
  <si>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</si>
  <si>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</si>
  <si>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</si>
  <si>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</si>
  <si>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</si>
  <si>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</si>
  <si>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</si>
  <si>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</si>
  <si>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</si>
  <si>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</si>
  <si>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</si>
  <si>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</si>
  <si>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</si>
  <si>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</si>
  <si>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</t>
  </si>
  <si>
    <t>Всего по смете</t>
  </si>
  <si>
    <t>ндс</t>
  </si>
  <si>
    <t>НДС 18%</t>
  </si>
  <si>
    <t>итого</t>
  </si>
  <si>
    <t>Итого с НДС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</si>
  <si>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</si>
  <si>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</si>
  <si>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</si>
  <si>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</si>
  <si>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</si>
  <si>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</si>
  <si>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</t>
  </si>
  <si>
    <t>213</t>
  </si>
  <si>
    <t>Базисный уровень цен</t>
  </si>
  <si>
    <t>_OBSM_</t>
  </si>
  <si>
    <t>9999990008</t>
  </si>
  <si>
    <t>Трудозатраты рабочих</t>
  </si>
  <si>
    <t>чел.-ч.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</si>
  <si>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</si>
  <si>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</si>
  <si>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</si>
  <si>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</si>
  <si>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</si>
  <si>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</si>
  <si>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</si>
  <si>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</si>
  <si>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</si>
  <si>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</si>
  <si>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</si>
  <si>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</si>
  <si>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</si>
  <si>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</si>
  <si>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</si>
  <si>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</si>
  <si>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</si>
  <si>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</si>
  <si>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</si>
  <si>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</si>
  <si>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</si>
  <si>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</si>
  <si>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</si>
  <si>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</si>
  <si>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</si>
  <si>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</si>
  <si>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</si>
  <si>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</si>
  <si>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регион". 09-01-01 Пусконаладочная работа  КЛ-0,4кВ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</si>
  <si>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</si>
  <si>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IV квартал 2024 года</t>
  </si>
  <si>
    <r>
      <t>5.1-158-1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</si>
  <si>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</si>
  <si>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</si>
  <si>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</si>
  <si>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</si>
  <si>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</si>
  <si>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</si>
  <si>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</si>
  <si>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5.1-162-1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</si>
  <si>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5.1-150-1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</si>
  <si>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</si>
  <si>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</si>
  <si>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</si>
  <si>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</si>
  <si>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</si>
  <si>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</si>
  <si>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Пусконаладочная работа  КЛ-0,4кВ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</si>
</sst>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164" fontId="16" fillId="0" borderId="0" xfId="0" applyNumberFormat="1" applyFont="1"/>
    <xf numFmtId="0" fontId="16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2" fillId="0" borderId="0" xfId="0" applyNumberFormat="1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164" fontId="0" fillId="0" borderId="0" xfId="0" applyNumberFormat="1"/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 wrapText="1"/>
    </xf>
    <xf numFmtId="0" fontId="12" fillId="0" borderId="1" xfId="0" applyFont="1" applyBorder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164" fontId="16" fillId="0" borderId="2" xfId="0" applyNumberFormat="1" applyFont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5"/>
  <sheetViews>
    <sheetView tabSelected="1" topLeftCell="A41" zoomScaleNormal="100" workbookViewId="0">
      <selection activeCell="F13" sqref="F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44" t="s">
        <v>135</v>
      </c>
      <c r="K2" s="44"/>
    </row>
    <row r="3" spans="1:42" ht="78.75" x14ac:dyDescent="0.25">
      <c r="A3" s="47" t="s">
        <v>111</v>
      </c>
      <c r="B3" s="47"/>
      <c r="C3" s="47"/>
      <c r="D3" s="47"/>
      <c r="E3" s="47"/>
      <c r="F3" s="47"/>
      <c r="G3" s="47"/>
      <c r="H3" s="47"/>
      <c r="I3" s="47"/>
      <c r="J3" s="47"/>
      <c r="K3" s="47"/>
      <c r="AP3" s="20" t="s">
        <v>136</v>
      </c>
    </row>
    <row r="4" spans="1:42" x14ac:dyDescent="0.2">
      <c r="A4" s="36" t="s">
        <v>112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47" t="str">
        <f>CONCATENATE( "ЛОКАЛЬНАЯ СМЕТА № ",IF(Source!F12&lt;&gt;"Новый объект", Source!F12, ""))</f>
        <v>ЛОКАЛЬНАЯ СМЕТА № 09-01-01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49" t="s">
        <v>155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42" x14ac:dyDescent="0.2">
      <c r="A9" s="50" t="s">
        <v>113</v>
      </c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14.25" x14ac:dyDescent="0.2">
      <c r="A11" s="43" t="str">
        <f>CONCATENATE( "Основание: чертежи № ", Source!J12)</f>
        <v>Основание: чертежи № 320402/ПС-24-ПОС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114</v>
      </c>
      <c r="J13" s="13" t="s">
        <v>115</v>
      </c>
      <c r="K13" s="11"/>
    </row>
    <row r="14" spans="1:42" ht="15" x14ac:dyDescent="0.25">
      <c r="A14" s="11"/>
      <c r="B14" s="11"/>
      <c r="C14" s="11"/>
      <c r="D14" s="11"/>
      <c r="E14" s="46" t="s">
        <v>116</v>
      </c>
      <c r="F14" s="46"/>
      <c r="G14" s="46"/>
      <c r="H14" s="46"/>
      <c r="I14" s="14">
        <f>I15+I16+I17+I18</f>
        <v>0.19</v>
      </c>
      <c r="J14" s="14">
        <f>J15+J16+J17+J18</f>
        <v>6.29</v>
      </c>
      <c r="K14" s="15" t="s">
        <v>151</v>
      </c>
    </row>
    <row r="15" spans="1:42" ht="14.25" x14ac:dyDescent="0.2">
      <c r="A15" s="11"/>
      <c r="B15" s="11"/>
      <c r="C15" s="11"/>
      <c r="D15" s="11"/>
      <c r="E15" s="35" t="s">
        <v>117</v>
      </c>
      <c r="F15" s="35"/>
      <c r="G15" s="35"/>
      <c r="H15" s="35"/>
      <c r="I15" s="16">
        <f>ROUND(SUM(X1:X58)/1000, 2)</f>
        <v>0</v>
      </c>
      <c r="J15" s="16">
        <f>ROUND((Source!P78)/1000, 2)</f>
        <v>0</v>
      </c>
      <c r="K15" s="11" t="s">
        <v>151</v>
      </c>
    </row>
    <row r="16" spans="1:42" ht="14.25" x14ac:dyDescent="0.2">
      <c r="A16" s="11"/>
      <c r="B16" s="11"/>
      <c r="C16" s="11"/>
      <c r="D16" s="11"/>
      <c r="E16" s="35" t="s">
        <v>118</v>
      </c>
      <c r="F16" s="35"/>
      <c r="G16" s="35"/>
      <c r="H16" s="35"/>
      <c r="I16" s="16">
        <f>ROUND(SUM(Y1:Y58)/1000, 2)</f>
        <v>0</v>
      </c>
      <c r="J16" s="16">
        <f>ROUND((Source!P79)/1000, 2)</f>
        <v>0</v>
      </c>
      <c r="K16" s="11" t="s">
        <v>151</v>
      </c>
    </row>
    <row r="17" spans="1:42" ht="14.25" x14ac:dyDescent="0.2">
      <c r="A17" s="11"/>
      <c r="B17" s="11"/>
      <c r="C17" s="11"/>
      <c r="D17" s="11"/>
      <c r="E17" s="35" t="s">
        <v>119</v>
      </c>
      <c r="F17" s="35"/>
      <c r="G17" s="35"/>
      <c r="H17" s="35"/>
      <c r="I17" s="16">
        <f>ROUND(SUM(Z1:Z58)/1000, 2)</f>
        <v>0</v>
      </c>
      <c r="J17" s="16">
        <f>ROUND((Source!P70)/1000, 2)</f>
        <v>0</v>
      </c>
      <c r="K17" s="11" t="s">
        <v>151</v>
      </c>
    </row>
    <row r="18" spans="1:42" ht="14.25" x14ac:dyDescent="0.2">
      <c r="A18" s="11"/>
      <c r="B18" s="11"/>
      <c r="C18" s="11"/>
      <c r="D18" s="11"/>
      <c r="E18" s="35" t="s">
        <v>120</v>
      </c>
      <c r="F18" s="35"/>
      <c r="G18" s="35"/>
      <c r="H18" s="35"/>
      <c r="I18" s="16">
        <f>ROUND(SUM(AA1:AA58)/1000, 2)</f>
        <v>0.19</v>
      </c>
      <c r="J18" s="16">
        <f>ROUND((Source!P80+Source!P81)/1000, 2)</f>
        <v>6.29</v>
      </c>
      <c r="K18" s="11" t="s">
        <v>151</v>
      </c>
    </row>
    <row r="19" spans="1:42" ht="14.25" x14ac:dyDescent="0.2">
      <c r="A19" s="11"/>
      <c r="B19" s="11"/>
      <c r="C19" s="11"/>
      <c r="D19" s="11"/>
      <c r="E19" s="35" t="s">
        <v>121</v>
      </c>
      <c r="F19" s="35"/>
      <c r="G19" s="35"/>
      <c r="H19" s="35"/>
      <c r="I19" s="16">
        <f>ROUND(SUM(W1:W58)/1000, 2)</f>
        <v>0.08</v>
      </c>
      <c r="J19" s="16">
        <f>((Source!P76 + Source!P75)/1000)</f>
        <v>2.9813899999999998</v>
      </c>
      <c r="K19" s="11" t="s">
        <v>151</v>
      </c>
    </row>
    <row r="20" spans="1:42" ht="14.25" x14ac:dyDescent="0.2">
      <c r="A20" s="11"/>
      <c r="B20" s="11"/>
      <c r="C20" s="11"/>
      <c r="D20" s="11"/>
      <c r="E20" s="35" t="s">
        <v>122</v>
      </c>
      <c r="F20" s="35"/>
      <c r="G20" s="35"/>
      <c r="H20" s="35"/>
      <c r="I20" s="16">
        <f>SUM(AB1:AB58)</f>
        <v>4.8960000000000008</v>
      </c>
      <c r="J20" s="16"/>
      <c r="K20" s="11" t="s">
        <v>107</v>
      </c>
    </row>
    <row r="21" spans="1:42" ht="14.25" hidden="1" x14ac:dyDescent="0.2">
      <c r="A21" s="11"/>
      <c r="B21" s="11"/>
      <c r="C21" s="11"/>
      <c r="D21" s="11"/>
      <c r="E21" s="41" t="s">
        <v>123</v>
      </c>
      <c r="F21" s="41"/>
      <c r="G21" s="41"/>
      <c r="H21" s="41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42" t="s">
        <v>74</v>
      </c>
      <c r="F22" s="42"/>
      <c r="G22" s="42"/>
      <c r="H22" s="42"/>
      <c r="I22" s="16">
        <f>ROUND(SUM(AE1:AE58)/1000, 2)</f>
        <v>0</v>
      </c>
      <c r="J22" s="16">
        <f>SUM(AF1:AF58)/1000</f>
        <v>0</v>
      </c>
      <c r="K22" s="11" t="s">
        <v>151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137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14.25" x14ac:dyDescent="0.2">
      <c r="A25" s="43" t="s">
        <v>138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AP25" s="21" t="s">
        <v>138</v>
      </c>
    </row>
    <row r="26" spans="1:42" ht="114" x14ac:dyDescent="0.2">
      <c r="A26" s="18" t="s">
        <v>124</v>
      </c>
      <c r="B26" s="18" t="s">
        <v>125</v>
      </c>
      <c r="C26" s="18" t="s">
        <v>126</v>
      </c>
      <c r="D26" s="18" t="s">
        <v>127</v>
      </c>
      <c r="E26" s="18" t="s">
        <v>128</v>
      </c>
      <c r="F26" s="18" t="s">
        <v>129</v>
      </c>
      <c r="G26" s="19" t="s">
        <v>130</v>
      </c>
      <c r="H26" s="19" t="s">
        <v>131</v>
      </c>
      <c r="I26" s="18" t="s">
        <v>132</v>
      </c>
      <c r="J26" s="18" t="s">
        <v>133</v>
      </c>
      <c r="K26" s="18" t="s">
        <v>134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45" t="str">
        <f>CONCATENATE("Локальная смета: ",IF(Source!G20&lt;&gt;"Новая локальная смета", Source!G20, ""))</f>
        <v>Локальная смета: Пусконаладочные работы КЛ-0,4кВ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78" x14ac:dyDescent="0.2">
      <c r="A30" s="22">
        <v>1</v>
      </c>
      <c r="B30" s="22" t="s">
        <v>139</v>
      </c>
      <c r="C30" s="22" t="s">
        <v>17</v>
      </c>
      <c r="D30" s="24" t="str">
        <f>Source!DW25</f>
        <v>1 фазировка</v>
      </c>
      <c r="E30" s="23">
        <f>Source!I25</f>
        <v>2</v>
      </c>
      <c r="F30" s="26"/>
      <c r="G30" s="25"/>
      <c r="H30" s="23"/>
      <c r="I30" s="26"/>
      <c r="J30" s="23"/>
      <c r="K30" s="26"/>
      <c r="Q30">
        <f>ROUND((Source!DN25/100)*ROUND((ROUND((Source!AF25*Source!AV25*Source!I25),2)),2), 2)</f>
        <v>17.100000000000001</v>
      </c>
      <c r="R30">
        <f>Source!X25</f>
        <v>613.19000000000005</v>
      </c>
      <c r="S30">
        <f>ROUND((Source!DO25/100)*ROUND((ROUND((Source!AF25*Source!AV25*Source!I25),2)),2), 2)</f>
        <v>15.96</v>
      </c>
      <c r="T30">
        <f>Source!Y25</f>
        <v>359.15</v>
      </c>
      <c r="U30">
        <f>ROUND((175/100)*ROUND((ROUND((Source!AE25*Source!AV25*Source!I25),2)),2), 2)</f>
        <v>0</v>
      </c>
      <c r="V30">
        <f>ROUND((160/100)*ROUND(ROUND((ROUND((Source!AE25*Source!AV25*Source!I25),2)*Source!BS25),2), 2), 2)</f>
        <v>0</v>
      </c>
      <c r="AI30">
        <v>0</v>
      </c>
    </row>
    <row r="31" spans="1:42" ht="14.25" x14ac:dyDescent="0.2">
      <c r="A31" s="22"/>
      <c r="B31" s="22"/>
      <c r="C31" s="22" t="s">
        <v>140</v>
      </c>
      <c r="D31" s="24"/>
      <c r="E31" s="23"/>
      <c r="F31" s="26">
        <f>Source!AO25</f>
        <v>14.24</v>
      </c>
      <c r="G31" s="25" t="str">
        <f>Source!DG25</f>
        <v>*0,8</v>
      </c>
      <c r="H31" s="23">
        <f>Source!AV25</f>
        <v>1</v>
      </c>
      <c r="I31" s="26">
        <f>ROUND((ROUND((Source!AF25*Source!AV25*Source!I25),2)),2)</f>
        <v>22.8</v>
      </c>
      <c r="J31" s="23">
        <f>IF(Source!BA25&lt;&gt; 0, Source!BA25, 1)</f>
        <v>38.42</v>
      </c>
      <c r="K31" s="26">
        <f>Source!S25</f>
        <v>875.98</v>
      </c>
      <c r="W31">
        <f>I31</f>
        <v>22.8</v>
      </c>
    </row>
    <row r="32" spans="1:42" ht="14.25" x14ac:dyDescent="0.2">
      <c r="A32" s="22"/>
      <c r="B32" s="22"/>
      <c r="C32" s="22" t="s">
        <v>141</v>
      </c>
      <c r="D32" s="24" t="s">
        <v>142</v>
      </c>
      <c r="E32" s="23">
        <f>Source!DN25</f>
        <v>75</v>
      </c>
      <c r="F32" s="26"/>
      <c r="G32" s="25"/>
      <c r="H32" s="23"/>
      <c r="I32" s="26">
        <f>SUM(Q30:Q31)</f>
        <v>17.100000000000001</v>
      </c>
      <c r="J32" s="23">
        <f>Source!BZ25</f>
        <v>70</v>
      </c>
      <c r="K32" s="26">
        <f>SUM(R30:R31)</f>
        <v>613.19000000000005</v>
      </c>
    </row>
    <row r="33" spans="1:35" ht="14.25" x14ac:dyDescent="0.2">
      <c r="A33" s="22"/>
      <c r="B33" s="22"/>
      <c r="C33" s="22" t="s">
        <v>143</v>
      </c>
      <c r="D33" s="24" t="s">
        <v>142</v>
      </c>
      <c r="E33" s="23">
        <f>Source!DO25</f>
        <v>70</v>
      </c>
      <c r="F33" s="26"/>
      <c r="G33" s="25"/>
      <c r="H33" s="23"/>
      <c r="I33" s="26">
        <f>SUM(S30:S32)</f>
        <v>15.96</v>
      </c>
      <c r="J33" s="23">
        <f>Source!CA25</f>
        <v>41</v>
      </c>
      <c r="K33" s="26">
        <f>SUM(T30:T32)</f>
        <v>359.15</v>
      </c>
    </row>
    <row r="34" spans="1:35" ht="14.25" x14ac:dyDescent="0.2">
      <c r="A34" s="28"/>
      <c r="B34" s="28"/>
      <c r="C34" s="28" t="s">
        <v>144</v>
      </c>
      <c r="D34" s="29" t="s">
        <v>145</v>
      </c>
      <c r="E34" s="30">
        <f>Source!AQ25</f>
        <v>0.9</v>
      </c>
      <c r="F34" s="31"/>
      <c r="G34" s="32" t="str">
        <f>Source!DI25</f>
        <v>*0,8</v>
      </c>
      <c r="H34" s="30">
        <f>Source!AV25</f>
        <v>1</v>
      </c>
      <c r="I34" s="31">
        <f>Source!U25</f>
        <v>1.4400000000000002</v>
      </c>
      <c r="J34" s="30"/>
      <c r="K34" s="31"/>
      <c r="AB34" s="27">
        <f>I34</f>
        <v>1.4400000000000002</v>
      </c>
    </row>
    <row r="35" spans="1:35" ht="15" x14ac:dyDescent="0.25">
      <c r="C35" s="15" t="s">
        <v>146</v>
      </c>
      <c r="H35" s="40">
        <f>I31+I32+I33+0</f>
        <v>55.860000000000007</v>
      </c>
      <c r="I35" s="40"/>
      <c r="J35" s="40">
        <f>K31+K32+K33+0</f>
        <v>1848.3200000000002</v>
      </c>
      <c r="K35" s="40"/>
      <c r="O35" s="27">
        <f>I31+I32+I33+0</f>
        <v>55.860000000000007</v>
      </c>
      <c r="P35" s="27">
        <f>K31+K32+K33+0</f>
        <v>1848.3200000000002</v>
      </c>
      <c r="X35">
        <f>IF(Source!BI25&lt;=1,I31+I32+I33-0, 0)</f>
        <v>0</v>
      </c>
      <c r="Y35">
        <f>IF(Source!BI25=2,I31+I32+I33-0, 0)</f>
        <v>0</v>
      </c>
      <c r="Z35">
        <f>IF(Source!BI25=3,I31+I32+I33-0, 0)</f>
        <v>0</v>
      </c>
      <c r="AA35">
        <f>IF(Source!BI25=4,I31+I32+I33,0)</f>
        <v>55.860000000000007</v>
      </c>
    </row>
    <row r="37" spans="1:35" ht="99.75" x14ac:dyDescent="0.2">
      <c r="A37" s="22">
        <v>2</v>
      </c>
      <c r="B37" s="22" t="s">
        <v>147</v>
      </c>
      <c r="C37" s="22" t="s">
        <v>28</v>
      </c>
      <c r="D37" s="24" t="str">
        <f>Source!DW27</f>
        <v>1 измерение</v>
      </c>
      <c r="E37" s="23">
        <f>Source!I27</f>
        <v>2</v>
      </c>
      <c r="F37" s="26"/>
      <c r="G37" s="25"/>
      <c r="H37" s="23"/>
      <c r="I37" s="26"/>
      <c r="J37" s="23"/>
      <c r="K37" s="26"/>
      <c r="Q37">
        <f>ROUND((Source!DN27/100)*ROUND((ROUND((Source!AF27*Source!AV27*Source!I27),2)),2), 2)</f>
        <v>6.9</v>
      </c>
      <c r="R37">
        <f>Source!X27</f>
        <v>247.42</v>
      </c>
      <c r="S37">
        <f>ROUND((Source!DO27/100)*ROUND((ROUND((Source!AF27*Source!AV27*Source!I27),2)),2), 2)</f>
        <v>6.44</v>
      </c>
      <c r="T37">
        <f>Source!Y27</f>
        <v>144.91999999999999</v>
      </c>
      <c r="U37">
        <f>ROUND((175/100)*ROUND((ROUND((Source!AE27*Source!AV27*Source!I27),2)),2), 2)</f>
        <v>0</v>
      </c>
      <c r="V37">
        <f>ROUND((160/100)*ROUND(ROUND((ROUND((Source!AE27*Source!AV27*Source!I27),2)*Source!BS27),2), 2), 2)</f>
        <v>0</v>
      </c>
      <c r="AI37">
        <v>0</v>
      </c>
    </row>
    <row r="38" spans="1:35" ht="14.25" x14ac:dyDescent="0.2">
      <c r="A38" s="22"/>
      <c r="B38" s="22"/>
      <c r="C38" s="22" t="s">
        <v>140</v>
      </c>
      <c r="D38" s="24"/>
      <c r="E38" s="23"/>
      <c r="F38" s="26">
        <f>Source!AO27</f>
        <v>5.7</v>
      </c>
      <c r="G38" s="25" t="str">
        <f>Source!DG27</f>
        <v>*0,8</v>
      </c>
      <c r="H38" s="23">
        <f>Source!AV27</f>
        <v>1</v>
      </c>
      <c r="I38" s="26">
        <f>ROUND((ROUND((Source!AF27*Source!AV27*Source!I27),2)),2)</f>
        <v>9.1999999999999993</v>
      </c>
      <c r="J38" s="23">
        <f>IF(Source!BA27&lt;&gt; 0, Source!BA27, 1)</f>
        <v>38.42</v>
      </c>
      <c r="K38" s="26">
        <f>Source!S27</f>
        <v>353.46</v>
      </c>
      <c r="W38">
        <f>I38</f>
        <v>9.1999999999999993</v>
      </c>
    </row>
    <row r="39" spans="1:35" ht="14.25" x14ac:dyDescent="0.2">
      <c r="A39" s="22"/>
      <c r="B39" s="22"/>
      <c r="C39" s="22" t="s">
        <v>141</v>
      </c>
      <c r="D39" s="24" t="s">
        <v>142</v>
      </c>
      <c r="E39" s="23">
        <f>Source!DN27</f>
        <v>75</v>
      </c>
      <c r="F39" s="26"/>
      <c r="G39" s="25"/>
      <c r="H39" s="23"/>
      <c r="I39" s="26">
        <f>SUM(Q37:Q38)</f>
        <v>6.9</v>
      </c>
      <c r="J39" s="23">
        <f>Source!BZ27</f>
        <v>70</v>
      </c>
      <c r="K39" s="26">
        <f>SUM(R37:R38)</f>
        <v>247.42</v>
      </c>
    </row>
    <row r="40" spans="1:35" ht="14.25" x14ac:dyDescent="0.2">
      <c r="A40" s="22"/>
      <c r="B40" s="22"/>
      <c r="C40" s="22" t="s">
        <v>143</v>
      </c>
      <c r="D40" s="24" t="s">
        <v>142</v>
      </c>
      <c r="E40" s="23">
        <f>Source!DO27</f>
        <v>70</v>
      </c>
      <c r="F40" s="26"/>
      <c r="G40" s="25"/>
      <c r="H40" s="23"/>
      <c r="I40" s="26">
        <f>SUM(S37:S39)</f>
        <v>6.44</v>
      </c>
      <c r="J40" s="23">
        <f>Source!CA27</f>
        <v>41</v>
      </c>
      <c r="K40" s="26">
        <f>SUM(T37:T39)</f>
        <v>144.91999999999999</v>
      </c>
    </row>
    <row r="41" spans="1:35" ht="14.25" x14ac:dyDescent="0.2">
      <c r="A41" s="28"/>
      <c r="B41" s="28"/>
      <c r="C41" s="28" t="s">
        <v>144</v>
      </c>
      <c r="D41" s="29" t="s">
        <v>145</v>
      </c>
      <c r="E41" s="30">
        <f>Source!AQ27</f>
        <v>0.36</v>
      </c>
      <c r="F41" s="31"/>
      <c r="G41" s="32" t="str">
        <f>Source!DI27</f>
        <v>*0,8</v>
      </c>
      <c r="H41" s="30">
        <f>Source!AV27</f>
        <v>1</v>
      </c>
      <c r="I41" s="31">
        <f>Source!U27</f>
        <v>0.57599999999999996</v>
      </c>
      <c r="J41" s="30"/>
      <c r="K41" s="31"/>
      <c r="AB41" s="27">
        <f>I41</f>
        <v>0.57599999999999996</v>
      </c>
    </row>
    <row r="42" spans="1:35" ht="15" x14ac:dyDescent="0.25">
      <c r="C42" s="15" t="s">
        <v>146</v>
      </c>
      <c r="H42" s="40">
        <f>I38+I39+I40+0</f>
        <v>22.540000000000003</v>
      </c>
      <c r="I42" s="40"/>
      <c r="J42" s="40">
        <f>K38+K39+K40+0</f>
        <v>745.8</v>
      </c>
      <c r="K42" s="40"/>
      <c r="O42" s="27">
        <f>I38+I39+I40+0</f>
        <v>22.540000000000003</v>
      </c>
      <c r="P42" s="27">
        <f>K38+K39+K40+0</f>
        <v>745.8</v>
      </c>
      <c r="X42">
        <f>IF(Source!BI27&lt;=1,I38+I39+I40-0, 0)</f>
        <v>0</v>
      </c>
      <c r="Y42">
        <f>IF(Source!BI27=2,I38+I39+I40-0, 0)</f>
        <v>0</v>
      </c>
      <c r="Z42">
        <f>IF(Source!BI27=3,I38+I39+I40-0, 0)</f>
        <v>0</v>
      </c>
      <c r="AA42">
        <f>IF(Source!BI27=4,I38+I39+I40,0)</f>
        <v>22.540000000000003</v>
      </c>
    </row>
    <row r="44" spans="1:35" ht="78" x14ac:dyDescent="0.2">
      <c r="A44" s="22">
        <v>3</v>
      </c>
      <c r="B44" s="22" t="s">
        <v>148</v>
      </c>
      <c r="C44" s="22" t="s">
        <v>33</v>
      </c>
      <c r="D44" s="24" t="str">
        <f>Source!DW29</f>
        <v>1 измерение</v>
      </c>
      <c r="E44" s="23">
        <f>Source!I29</f>
        <v>2</v>
      </c>
      <c r="F44" s="26"/>
      <c r="G44" s="25"/>
      <c r="H44" s="23"/>
      <c r="I44" s="26"/>
      <c r="J44" s="23"/>
      <c r="K44" s="26"/>
      <c r="Q44">
        <f>ROUND((Source!DN29/100)*ROUND((ROUND((Source!AF29*Source!AV29*Source!I29),2)),2), 2)</f>
        <v>34.200000000000003</v>
      </c>
      <c r="R44">
        <f>Source!X29</f>
        <v>1226.3699999999999</v>
      </c>
      <c r="S44">
        <f>ROUND((Source!DO29/100)*ROUND((ROUND((Source!AF29*Source!AV29*Source!I29),2)),2), 2)</f>
        <v>31.92</v>
      </c>
      <c r="T44">
        <f>Source!Y29</f>
        <v>718.3</v>
      </c>
      <c r="U44">
        <f>ROUND((175/100)*ROUND((ROUND((Source!AE29*Source!AV29*Source!I29),2)),2), 2)</f>
        <v>0</v>
      </c>
      <c r="V44">
        <f>ROUND((160/100)*ROUND(ROUND((ROUND((Source!AE29*Source!AV29*Source!I29),2)*Source!BS29),2), 2), 2)</f>
        <v>0</v>
      </c>
      <c r="AI44">
        <v>0</v>
      </c>
    </row>
    <row r="45" spans="1:35" ht="14.25" x14ac:dyDescent="0.2">
      <c r="A45" s="22"/>
      <c r="B45" s="22"/>
      <c r="C45" s="22" t="s">
        <v>140</v>
      </c>
      <c r="D45" s="24"/>
      <c r="E45" s="23"/>
      <c r="F45" s="26">
        <f>Source!AO29</f>
        <v>28.49</v>
      </c>
      <c r="G45" s="25" t="str">
        <f>Source!DG29</f>
        <v>*0,8</v>
      </c>
      <c r="H45" s="23">
        <f>Source!AV29</f>
        <v>1</v>
      </c>
      <c r="I45" s="26">
        <f>ROUND((ROUND((Source!AF29*Source!AV29*Source!I29),2)),2)</f>
        <v>45.6</v>
      </c>
      <c r="J45" s="23">
        <f>IF(Source!BA29&lt;&gt; 0, Source!BA29, 1)</f>
        <v>38.42</v>
      </c>
      <c r="K45" s="26">
        <f>Source!S29</f>
        <v>1751.95</v>
      </c>
      <c r="W45">
        <f>I45</f>
        <v>45.6</v>
      </c>
    </row>
    <row r="46" spans="1:35" ht="14.25" x14ac:dyDescent="0.2">
      <c r="A46" s="22"/>
      <c r="B46" s="22"/>
      <c r="C46" s="22" t="s">
        <v>141</v>
      </c>
      <c r="D46" s="24" t="s">
        <v>142</v>
      </c>
      <c r="E46" s="23">
        <f>Source!DN29</f>
        <v>75</v>
      </c>
      <c r="F46" s="26"/>
      <c r="G46" s="25"/>
      <c r="H46" s="23"/>
      <c r="I46" s="26">
        <f>SUM(Q44:Q45)</f>
        <v>34.200000000000003</v>
      </c>
      <c r="J46" s="23">
        <f>Source!BZ29</f>
        <v>70</v>
      </c>
      <c r="K46" s="26">
        <f>SUM(R44:R45)</f>
        <v>1226.3699999999999</v>
      </c>
    </row>
    <row r="47" spans="1:35" ht="14.25" x14ac:dyDescent="0.2">
      <c r="A47" s="22"/>
      <c r="B47" s="22"/>
      <c r="C47" s="22" t="s">
        <v>143</v>
      </c>
      <c r="D47" s="24" t="s">
        <v>142</v>
      </c>
      <c r="E47" s="23">
        <f>Source!DO29</f>
        <v>70</v>
      </c>
      <c r="F47" s="26"/>
      <c r="G47" s="25"/>
      <c r="H47" s="23"/>
      <c r="I47" s="26">
        <f>SUM(S44:S46)</f>
        <v>31.92</v>
      </c>
      <c r="J47" s="23">
        <f>Source!CA29</f>
        <v>41</v>
      </c>
      <c r="K47" s="26">
        <f>SUM(T44:T46)</f>
        <v>718.3</v>
      </c>
    </row>
    <row r="48" spans="1:35" ht="14.25" x14ac:dyDescent="0.2">
      <c r="A48" s="28"/>
      <c r="B48" s="28"/>
      <c r="C48" s="28" t="s">
        <v>144</v>
      </c>
      <c r="D48" s="29" t="s">
        <v>145</v>
      </c>
      <c r="E48" s="30">
        <f>Source!AQ29</f>
        <v>1.8</v>
      </c>
      <c r="F48" s="31"/>
      <c r="G48" s="32" t="str">
        <f>Source!DI29</f>
        <v>*0,8</v>
      </c>
      <c r="H48" s="30">
        <f>Source!AV29</f>
        <v>1</v>
      </c>
      <c r="I48" s="31">
        <f>Source!U29</f>
        <v>2.8800000000000003</v>
      </c>
      <c r="J48" s="30"/>
      <c r="K48" s="31"/>
      <c r="AB48" s="27">
        <f>I48</f>
        <v>2.8800000000000003</v>
      </c>
    </row>
    <row r="49" spans="1:27" ht="15" x14ac:dyDescent="0.25">
      <c r="C49" s="15" t="s">
        <v>146</v>
      </c>
      <c r="H49" s="40">
        <f>I45+I46+I47+0</f>
        <v>111.72000000000001</v>
      </c>
      <c r="I49" s="40"/>
      <c r="J49" s="40">
        <f>K45+K46+K47+0</f>
        <v>3696.62</v>
      </c>
      <c r="K49" s="40"/>
      <c r="O49" s="27">
        <f>I45+I46+I47+0</f>
        <v>111.72000000000001</v>
      </c>
      <c r="P49" s="27">
        <f>K45+K46+K47+0</f>
        <v>3696.62</v>
      </c>
      <c r="X49">
        <f>IF(Source!BI29&lt;=1,I45+I46+I47-0, 0)</f>
        <v>0</v>
      </c>
      <c r="Y49">
        <f>IF(Source!BI29=2,I45+I46+I47-0, 0)</f>
        <v>0</v>
      </c>
      <c r="Z49">
        <f>IF(Source!BI29=3,I45+I46+I47-0, 0)</f>
        <v>0</v>
      </c>
      <c r="AA49">
        <f>IF(Source!BI29=4,I45+I46+I47,0)</f>
        <v>111.72000000000001</v>
      </c>
    </row>
    <row r="52" spans="1:27" ht="15" x14ac:dyDescent="0.25">
      <c r="A52" s="39" t="str">
        <f>CONCATENATE("Итого по локальной смете: ",IF(Source!G31&lt;&gt;"Новая локальная смета", Source!G31, ""))</f>
        <v>Итого по локальной смете: Пусконаладочные работы КЛ-0,4кВ</v>
      </c>
      <c r="B52" s="39"/>
      <c r="C52" s="39"/>
      <c r="D52" s="39"/>
      <c r="E52" s="39"/>
      <c r="F52" s="39"/>
      <c r="G52" s="39"/>
      <c r="H52" s="37">
        <f>SUM(O29:O51)</f>
        <v>190.12</v>
      </c>
      <c r="I52" s="38"/>
      <c r="J52" s="37">
        <f>SUM(P29:P51)</f>
        <v>6290.74</v>
      </c>
      <c r="K52" s="38"/>
    </row>
    <row r="53" spans="1:27" hidden="1" x14ac:dyDescent="0.2">
      <c r="A53" t="s">
        <v>149</v>
      </c>
      <c r="H53">
        <f>SUM(AC29:AC52)</f>
        <v>0</v>
      </c>
      <c r="J53">
        <f>SUM(AD29:AD52)</f>
        <v>0</v>
      </c>
    </row>
    <row r="54" spans="1:27" hidden="1" x14ac:dyDescent="0.2">
      <c r="A54" t="s">
        <v>150</v>
      </c>
      <c r="H54">
        <f>SUM(AE29:AE53)</f>
        <v>0</v>
      </c>
      <c r="J54">
        <f>SUM(AF29:AF53)</f>
        <v>0</v>
      </c>
    </row>
    <row r="56" spans="1:27" ht="15" x14ac:dyDescent="0.25">
      <c r="A56" s="39" t="str">
        <f>CONCATENATE("Итого по смете: ",IF(Source!G61&lt;&gt;"Новый объект", Source!G61, ""))</f>
        <v>Итого по смете: 09-01-01 Пусконаладочная работа  КЛ-0,4кВ</v>
      </c>
      <c r="B56" s="39"/>
      <c r="C56" s="39"/>
      <c r="D56" s="39"/>
      <c r="E56" s="39"/>
      <c r="F56" s="39"/>
      <c r="G56" s="39"/>
      <c r="H56" s="37">
        <f>SUM(O1:O55)</f>
        <v>190.12</v>
      </c>
      <c r="I56" s="38"/>
      <c r="J56" s="37">
        <f>SUM(P1:P55)</f>
        <v>6290.74</v>
      </c>
      <c r="K56" s="38"/>
    </row>
    <row r="57" spans="1:27" hidden="1" x14ac:dyDescent="0.2">
      <c r="A57" t="s">
        <v>149</v>
      </c>
      <c r="H57">
        <f>SUM(AC1:AC56)</f>
        <v>0</v>
      </c>
      <c r="J57">
        <f>SUM(AD1:AD56)</f>
        <v>0</v>
      </c>
    </row>
    <row r="58" spans="1:27" hidden="1" x14ac:dyDescent="0.2">
      <c r="A58" t="s">
        <v>150</v>
      </c>
      <c r="H58">
        <f>SUM(AE1:AE57)</f>
        <v>0</v>
      </c>
      <c r="J58">
        <f>SUM(AF1:AF57)</f>
        <v>0</v>
      </c>
    </row>
    <row r="61" spans="1:27" ht="14.25" x14ac:dyDescent="0.2">
      <c r="A61" s="34" t="s">
        <v>152</v>
      </c>
      <c r="B61" s="34"/>
      <c r="C61" s="33" t="str">
        <f>IF(Source!AC12&lt;&gt;"", Source!AC12," ")</f>
        <v xml:space="preserve"> </v>
      </c>
      <c r="D61" s="33"/>
      <c r="E61" s="33"/>
      <c r="F61" s="33"/>
      <c r="G61" s="33"/>
      <c r="H61" s="35" t="str">
        <f>IF(Source!AB12&lt;&gt;"", Source!AB12," ")</f>
        <v xml:space="preserve"> </v>
      </c>
      <c r="I61" s="35"/>
      <c r="J61" s="35"/>
      <c r="K61" s="35"/>
    </row>
    <row r="62" spans="1:27" ht="14.25" x14ac:dyDescent="0.2">
      <c r="A62" s="11"/>
      <c r="B62" s="11"/>
      <c r="C62" s="36" t="s">
        <v>153</v>
      </c>
      <c r="D62" s="36"/>
      <c r="E62" s="36"/>
      <c r="F62" s="36"/>
      <c r="G62" s="36"/>
      <c r="H62" s="11"/>
      <c r="I62" s="11"/>
      <c r="J62" s="11"/>
      <c r="K62" s="11"/>
    </row>
    <row r="63" spans="1:27" ht="14.25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</row>
    <row r="64" spans="1:27" ht="14.25" x14ac:dyDescent="0.2">
      <c r="A64" s="34" t="s">
        <v>154</v>
      </c>
      <c r="B64" s="34"/>
      <c r="C64" s="33" t="str">
        <f>IF(Source!AE12&lt;&gt;"", Source!AE12," ")</f>
        <v xml:space="preserve"> </v>
      </c>
      <c r="D64" s="33"/>
      <c r="E64" s="33"/>
      <c r="F64" s="33"/>
      <c r="G64" s="33"/>
      <c r="H64" s="35" t="str">
        <f>IF(Source!AD12&lt;&gt;"", Source!AD12," ")</f>
        <v xml:space="preserve"> </v>
      </c>
      <c r="I64" s="35"/>
      <c r="J64" s="35"/>
      <c r="K64" s="35"/>
    </row>
    <row r="65" spans="1:11" ht="14.25" x14ac:dyDescent="0.2">
      <c r="A65" s="11"/>
      <c r="B65" s="11"/>
      <c r="C65" s="36" t="s">
        <v>153</v>
      </c>
      <c r="D65" s="36"/>
      <c r="E65" s="36"/>
      <c r="F65" s="36"/>
      <c r="G65" s="36"/>
      <c r="H65" s="11"/>
      <c r="I65" s="11"/>
      <c r="J65" s="11"/>
      <c r="K65" s="11"/>
    </row>
  </sheetData>
  <mergeCells count="36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H49:I49"/>
    <mergeCell ref="J49:K49"/>
    <mergeCell ref="C65:G65"/>
    <mergeCell ref="J52:K52"/>
    <mergeCell ref="H52:I52"/>
    <mergeCell ref="A52:G52"/>
    <mergeCell ref="J56:K56"/>
    <mergeCell ref="H56:I56"/>
    <mergeCell ref="A56:G56"/>
    <mergeCell ref="A61:B61"/>
    <mergeCell ref="H61:K61"/>
    <mergeCell ref="C62:G62"/>
    <mergeCell ref="A64:B64"/>
    <mergeCell ref="H64:K64"/>
  </mergeCells>
  <printOptions horizontalCentered="1"/>
  <pageMargins left="0.39370078740157483" right="0.19685039370078741" top="0.19685039370078741" bottom="0.19685039370078741" header="0.19685039370078741" footer="0.19685039370078741"/>
  <pageSetup paperSize="9" scale="64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8"/>
  <sheetViews>
    <sheetView workbookViewId="0">
      <selection activeCell="A104" sqref="A104:O10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111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111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102</v>
      </c>
      <c r="C12" s="1">
        <v>0</v>
      </c>
      <c r="D12" s="1">
        <f>ROW(A61)</f>
        <v>61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111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B61</f>
        <v>102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09-01-01</v>
      </c>
      <c r="G18" s="3" t="str">
        <f t="shared" si="0"/>
        <v>09-01-01 Пусконаладочная работа  КЛ-0,4кВ</v>
      </c>
      <c r="H18" s="3"/>
      <c r="I18" s="3"/>
      <c r="J18" s="3"/>
      <c r="K18" s="3"/>
      <c r="L18" s="3"/>
      <c r="M18" s="3"/>
      <c r="N18" s="3"/>
      <c r="O18" s="3">
        <f t="shared" ref="O18:AT18" si="1">O61</f>
        <v>77.599999999999994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77.599999999999994</v>
      </c>
      <c r="T18" s="3">
        <f t="shared" si="1"/>
        <v>0</v>
      </c>
      <c r="U18" s="3">
        <f t="shared" si="1"/>
        <v>4.8960000000000008</v>
      </c>
      <c r="V18" s="3">
        <f t="shared" si="1"/>
        <v>0</v>
      </c>
      <c r="W18" s="3">
        <f t="shared" si="1"/>
        <v>0</v>
      </c>
      <c r="X18" s="3">
        <f t="shared" si="1"/>
        <v>58.2</v>
      </c>
      <c r="Y18" s="3">
        <f t="shared" si="1"/>
        <v>54.32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190.12</v>
      </c>
      <c r="AS18" s="3">
        <f t="shared" si="1"/>
        <v>0</v>
      </c>
      <c r="AT18" s="3">
        <f t="shared" si="1"/>
        <v>0</v>
      </c>
      <c r="AU18" s="3">
        <f t="shared" ref="AU18:BZ18" si="2">AU61</f>
        <v>190.12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DG61</f>
        <v>2981.39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2981.39</v>
      </c>
      <c r="DL18" s="4">
        <f t="shared" si="4"/>
        <v>0</v>
      </c>
      <c r="DM18" s="4">
        <f t="shared" si="4"/>
        <v>4.8960000000000008</v>
      </c>
      <c r="DN18" s="4">
        <f t="shared" si="4"/>
        <v>0</v>
      </c>
      <c r="DO18" s="4">
        <f t="shared" si="4"/>
        <v>0</v>
      </c>
      <c r="DP18" s="4">
        <f t="shared" si="4"/>
        <v>2086.98</v>
      </c>
      <c r="DQ18" s="4">
        <f t="shared" si="4"/>
        <v>1222.3699999999999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6290.74</v>
      </c>
      <c r="EK18" s="4">
        <f t="shared" si="4"/>
        <v>0</v>
      </c>
      <c r="EL18" s="4">
        <f t="shared" si="4"/>
        <v>0</v>
      </c>
      <c r="EM18" s="4">
        <f t="shared" ref="EM18:FR18" si="5">EM61</f>
        <v>6290.74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ROW(A31)</f>
        <v>31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09-01-01</v>
      </c>
      <c r="G22" s="3" t="str">
        <f t="shared" si="7"/>
        <v>Пусконаладочные работы КЛ-0,4кВ</v>
      </c>
      <c r="H22" s="3"/>
      <c r="I22" s="3"/>
      <c r="J22" s="3"/>
      <c r="K22" s="3"/>
      <c r="L22" s="3"/>
      <c r="M22" s="3"/>
      <c r="N22" s="3"/>
      <c r="O22" s="3">
        <f t="shared" ref="O22:AT22" si="8">O31</f>
        <v>77.599999999999994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77.599999999999994</v>
      </c>
      <c r="T22" s="3">
        <f t="shared" si="8"/>
        <v>0</v>
      </c>
      <c r="U22" s="3">
        <f t="shared" si="8"/>
        <v>4.8960000000000008</v>
      </c>
      <c r="V22" s="3">
        <f t="shared" si="8"/>
        <v>0</v>
      </c>
      <c r="W22" s="3">
        <f t="shared" si="8"/>
        <v>0</v>
      </c>
      <c r="X22" s="3">
        <f t="shared" si="8"/>
        <v>58.2</v>
      </c>
      <c r="Y22" s="3">
        <f t="shared" si="8"/>
        <v>54.32</v>
      </c>
      <c r="Z22" s="3">
        <f t="shared" si="8"/>
        <v>0</v>
      </c>
      <c r="AA22" s="3">
        <f t="shared" si="8"/>
        <v>0</v>
      </c>
      <c r="AB22" s="3">
        <f t="shared" si="8"/>
        <v>77.599999999999994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77.599999999999994</v>
      </c>
      <c r="AG22" s="3">
        <f t="shared" si="8"/>
        <v>0</v>
      </c>
      <c r="AH22" s="3">
        <f t="shared" si="8"/>
        <v>4.8960000000000008</v>
      </c>
      <c r="AI22" s="3">
        <f t="shared" si="8"/>
        <v>0</v>
      </c>
      <c r="AJ22" s="3">
        <f t="shared" si="8"/>
        <v>0</v>
      </c>
      <c r="AK22" s="3">
        <f t="shared" si="8"/>
        <v>58.2</v>
      </c>
      <c r="AL22" s="3">
        <f t="shared" si="8"/>
        <v>54.32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190.12</v>
      </c>
      <c r="AS22" s="3">
        <f t="shared" si="8"/>
        <v>0</v>
      </c>
      <c r="AT22" s="3">
        <f t="shared" si="8"/>
        <v>0</v>
      </c>
      <c r="AU22" s="3">
        <f t="shared" ref="AU22:BZ22" si="9">AU31</f>
        <v>190.12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CA31</f>
        <v>190.12</v>
      </c>
      <c r="CB22" s="3">
        <f t="shared" si="10"/>
        <v>0</v>
      </c>
      <c r="CC22" s="3">
        <f t="shared" si="10"/>
        <v>0</v>
      </c>
      <c r="CD22" s="3">
        <f t="shared" si="10"/>
        <v>190.12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DG31</f>
        <v>2981.39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2981.39</v>
      </c>
      <c r="DL22" s="4">
        <f t="shared" si="11"/>
        <v>0</v>
      </c>
      <c r="DM22" s="4">
        <f t="shared" si="11"/>
        <v>4.8960000000000008</v>
      </c>
      <c r="DN22" s="4">
        <f t="shared" si="11"/>
        <v>0</v>
      </c>
      <c r="DO22" s="4">
        <f t="shared" si="11"/>
        <v>0</v>
      </c>
      <c r="DP22" s="4">
        <f t="shared" si="11"/>
        <v>2086.98</v>
      </c>
      <c r="DQ22" s="4">
        <f t="shared" si="11"/>
        <v>1222.3699999999999</v>
      </c>
      <c r="DR22" s="4">
        <f t="shared" si="11"/>
        <v>0</v>
      </c>
      <c r="DS22" s="4">
        <f t="shared" si="11"/>
        <v>0</v>
      </c>
      <c r="DT22" s="4">
        <f t="shared" si="11"/>
        <v>2981.39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2981.39</v>
      </c>
      <c r="DY22" s="4">
        <f t="shared" si="11"/>
        <v>0</v>
      </c>
      <c r="DZ22" s="4">
        <f t="shared" si="11"/>
        <v>4.8960000000000008</v>
      </c>
      <c r="EA22" s="4">
        <f t="shared" si="11"/>
        <v>0</v>
      </c>
      <c r="EB22" s="4">
        <f t="shared" si="11"/>
        <v>0</v>
      </c>
      <c r="EC22" s="4">
        <f t="shared" si="11"/>
        <v>2086.98</v>
      </c>
      <c r="ED22" s="4">
        <f t="shared" si="11"/>
        <v>1222.3699999999999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6290.74</v>
      </c>
      <c r="EK22" s="4">
        <f t="shared" si="11"/>
        <v>0</v>
      </c>
      <c r="EL22" s="4">
        <f t="shared" si="11"/>
        <v>0</v>
      </c>
      <c r="EM22" s="4">
        <f t="shared" ref="EM22:FR22" si="12">EM31</f>
        <v>6290.74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FS31</f>
        <v>6290.74</v>
      </c>
      <c r="FT22" s="4">
        <f t="shared" si="13"/>
        <v>0</v>
      </c>
      <c r="FU22" s="4">
        <f t="shared" si="13"/>
        <v>0</v>
      </c>
      <c r="FV22" s="4">
        <f t="shared" si="13"/>
        <v>6290.74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/>
      <c r="D24" s="2">
        <f>ROW(EtalonRes!A1)</f>
        <v>1</v>
      </c>
      <c r="E24" s="2" t="s">
        <v>15</v>
      </c>
      <c r="F24" s="2" t="s">
        <v>16</v>
      </c>
      <c r="G24" s="2" t="s">
        <v>17</v>
      </c>
      <c r="H24" s="2" t="s">
        <v>18</v>
      </c>
      <c r="I24" s="2">
        <v>2</v>
      </c>
      <c r="J24" s="2">
        <v>0</v>
      </c>
      <c r="K24" s="2">
        <v>2</v>
      </c>
      <c r="L24" s="2"/>
      <c r="M24" s="2"/>
      <c r="N24" s="2"/>
      <c r="O24" s="2">
        <f t="shared" ref="O24:O29" si="14">ROUND(CP24,2)</f>
        <v>22.8</v>
      </c>
      <c r="P24" s="2">
        <f t="shared" ref="P24:P29" si="15">ROUND((ROUND((AC24*AW24*I24),2)*BC24),2)</f>
        <v>0</v>
      </c>
      <c r="Q24" s="2">
        <f t="shared" ref="Q24:Q29" si="16">(ROUND((ROUND(((ET24)*AV24*I24),2)*BB24),2)+ROUND((ROUND(((AE24-(EU24))*AV24*I24),2)*BS24),2))</f>
        <v>0</v>
      </c>
      <c r="R24" s="2">
        <f t="shared" ref="R24:R29" si="17">ROUND((ROUND((AE24*AV24*I24),2)*BS24),2)</f>
        <v>0</v>
      </c>
      <c r="S24" s="2">
        <f t="shared" ref="S24:S29" si="18">ROUND((ROUND((AF24*AV24*I24),2)*BA24),2)</f>
        <v>22.8</v>
      </c>
      <c r="T24" s="2">
        <f t="shared" ref="T24:T29" si="19">ROUND(CU24*I24,2)</f>
        <v>0</v>
      </c>
      <c r="U24" s="2">
        <f t="shared" ref="U24:U29" si="20">CV24*I24</f>
        <v>1.4400000000000002</v>
      </c>
      <c r="V24" s="2">
        <f t="shared" ref="V24:V29" si="21">CW24*I24</f>
        <v>0</v>
      </c>
      <c r="W24" s="2">
        <f t="shared" ref="W24:W29" si="22">ROUND(CX24*I24,2)</f>
        <v>0</v>
      </c>
      <c r="X24" s="2">
        <f t="shared" ref="X24:Y29" si="23">ROUND(CY24,2)</f>
        <v>17.100000000000001</v>
      </c>
      <c r="Y24" s="2">
        <f t="shared" si="23"/>
        <v>15.96</v>
      </c>
      <c r="Z24" s="2"/>
      <c r="AA24" s="2">
        <v>45957019</v>
      </c>
      <c r="AB24" s="2">
        <f t="shared" ref="AB24:AB29" si="24">ROUND((AC24+AD24+AF24),1)</f>
        <v>11.4</v>
      </c>
      <c r="AC24" s="2">
        <f t="shared" ref="AC24:AC29" si="25">ROUND((ES24),1)</f>
        <v>0</v>
      </c>
      <c r="AD24" s="2">
        <f t="shared" ref="AD24:AD29" si="26">ROUND((((ET24)-(EU24))+AE24),1)</f>
        <v>0</v>
      </c>
      <c r="AE24" s="2">
        <f t="shared" ref="AE24:AE29" si="27">ROUND((EU24),1)</f>
        <v>0</v>
      </c>
      <c r="AF24" s="2">
        <f t="shared" ref="AF24:AF29" si="28">ROUND(((EV24*0.8)),1)</f>
        <v>11.4</v>
      </c>
      <c r="AG24" s="2">
        <f t="shared" ref="AG24:AG29" si="29">ROUND((AP24),1)</f>
        <v>0</v>
      </c>
      <c r="AH24" s="2">
        <f t="shared" ref="AH24:AH29" si="30">((EW24*0.8))</f>
        <v>0.72000000000000008</v>
      </c>
      <c r="AI24" s="2">
        <f t="shared" ref="AI24:AI29" si="31">(EX24)</f>
        <v>0</v>
      </c>
      <c r="AJ24" s="2">
        <f t="shared" ref="AJ24:AJ29" si="32">(AS24)</f>
        <v>0</v>
      </c>
      <c r="AK24" s="2">
        <v>14.24</v>
      </c>
      <c r="AL24" s="2">
        <v>0</v>
      </c>
      <c r="AM24" s="2">
        <v>0</v>
      </c>
      <c r="AN24" s="2">
        <v>0</v>
      </c>
      <c r="AO24" s="2">
        <v>14.24</v>
      </c>
      <c r="AP24" s="2">
        <v>0</v>
      </c>
      <c r="AQ24" s="2">
        <v>0.9</v>
      </c>
      <c r="AR24" s="2">
        <v>0</v>
      </c>
      <c r="AS24" s="2">
        <v>0</v>
      </c>
      <c r="AT24" s="2">
        <v>75</v>
      </c>
      <c r="AU24" s="2">
        <v>70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4</v>
      </c>
      <c r="BJ24" s="2" t="s">
        <v>19</v>
      </c>
      <c r="BK24" s="2"/>
      <c r="BL24" s="2"/>
      <c r="BM24" s="2">
        <v>381</v>
      </c>
      <c r="BN24" s="2">
        <v>44048455</v>
      </c>
      <c r="BO24" s="2" t="s">
        <v>3</v>
      </c>
      <c r="BP24" s="2">
        <v>0</v>
      </c>
      <c r="BQ24" s="2">
        <v>50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75</v>
      </c>
      <c r="CA24" s="2">
        <v>70</v>
      </c>
      <c r="CB24" s="2" t="s">
        <v>3</v>
      </c>
      <c r="CC24" s="2"/>
      <c r="CD24" s="2"/>
      <c r="CE24" s="2">
        <v>30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20</v>
      </c>
      <c r="CO24" s="2">
        <v>0</v>
      </c>
      <c r="CP24" s="2">
        <f t="shared" ref="CP24:CP29" si="33">(P24+Q24+S24)</f>
        <v>22.8</v>
      </c>
      <c r="CQ24" s="2">
        <f t="shared" ref="CQ24:CQ29" si="34">ROUND((ROUND((AC24*AW24*1),2)*BC24),2)</f>
        <v>0</v>
      </c>
      <c r="CR24" s="2">
        <f t="shared" ref="CR24:CR29" si="35">(ROUND((ROUND(((ET24)*AV24*1),2)*BB24),2)+ROUND((ROUND(((AE24-(EU24))*AV24*1),2)*BS24),2))</f>
        <v>0</v>
      </c>
      <c r="CS24" s="2">
        <f t="shared" ref="CS24:CS29" si="36">ROUND((ROUND((AE24*AV24*1),2)*BS24),2)</f>
        <v>0</v>
      </c>
      <c r="CT24" s="2">
        <f t="shared" ref="CT24:CT29" si="37">ROUND((ROUND((AF24*AV24*1),2)*BA24),2)</f>
        <v>11.4</v>
      </c>
      <c r="CU24" s="2">
        <f t="shared" ref="CU24:CU29" si="38">AG24</f>
        <v>0</v>
      </c>
      <c r="CV24" s="2">
        <f t="shared" ref="CV24:CV29" si="39">(AH24*AV24)</f>
        <v>0.72000000000000008</v>
      </c>
      <c r="CW24" s="2">
        <f t="shared" ref="CW24:CX29" si="40">AI24</f>
        <v>0</v>
      </c>
      <c r="CX24" s="2">
        <f t="shared" si="40"/>
        <v>0</v>
      </c>
      <c r="CY24" s="2">
        <f>((S24*BZ24)/100)</f>
        <v>17.100000000000001</v>
      </c>
      <c r="CZ24" s="2">
        <f>((S24*CA24)/100)</f>
        <v>15.96</v>
      </c>
      <c r="DA24" s="2"/>
      <c r="DB24" s="2">
        <v>1</v>
      </c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21</v>
      </c>
      <c r="DH24" s="2" t="s">
        <v>3</v>
      </c>
      <c r="DI24" s="2" t="s">
        <v>21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18</v>
      </c>
      <c r="DW24" s="2" t="s">
        <v>18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44048867</v>
      </c>
      <c r="EF24" s="2">
        <v>50</v>
      </c>
      <c r="EG24" s="2" t="s">
        <v>22</v>
      </c>
      <c r="EH24" s="2">
        <v>0</v>
      </c>
      <c r="EI24" s="2" t="s">
        <v>3</v>
      </c>
      <c r="EJ24" s="2">
        <v>4</v>
      </c>
      <c r="EK24" s="2">
        <v>381</v>
      </c>
      <c r="EL24" s="2" t="s">
        <v>23</v>
      </c>
      <c r="EM24" s="2" t="s">
        <v>24</v>
      </c>
      <c r="EN24" s="2"/>
      <c r="EO24" s="2" t="s">
        <v>25</v>
      </c>
      <c r="EP24" s="2"/>
      <c r="EQ24" s="2">
        <v>131072</v>
      </c>
      <c r="ER24" s="2">
        <v>14.24</v>
      </c>
      <c r="ES24" s="2">
        <v>0</v>
      </c>
      <c r="ET24" s="2">
        <v>0</v>
      </c>
      <c r="EU24" s="2">
        <v>0</v>
      </c>
      <c r="EV24" s="2">
        <v>14.24</v>
      </c>
      <c r="EW24" s="2">
        <v>0.9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75</v>
      </c>
      <c r="FY24" s="2">
        <v>70</v>
      </c>
      <c r="FZ24" s="2"/>
      <c r="GA24" s="2" t="s">
        <v>3</v>
      </c>
      <c r="GB24" s="2"/>
      <c r="GC24" s="2"/>
      <c r="GD24" s="2">
        <v>0</v>
      </c>
      <c r="GE24" s="2"/>
      <c r="GF24" s="2">
        <v>1755706645</v>
      </c>
      <c r="GG24" s="2">
        <v>2</v>
      </c>
      <c r="GH24" s="2">
        <v>1</v>
      </c>
      <c r="GI24" s="2">
        <v>-2</v>
      </c>
      <c r="GJ24" s="2">
        <v>0</v>
      </c>
      <c r="GK24" s="2">
        <f>ROUND(R24*(R12)/100,2)</f>
        <v>0</v>
      </c>
      <c r="GL24" s="2">
        <f t="shared" ref="GL24:GL29" si="41">ROUND(IF(AND(BH24=3,BI24=3,FS24&lt;&gt;0),P24,0),2)</f>
        <v>0</v>
      </c>
      <c r="GM24" s="2">
        <f t="shared" ref="GM24:GM29" si="42">ROUND(O24+X24+Y24+GK24,2)+GX24</f>
        <v>55.86</v>
      </c>
      <c r="GN24" s="2">
        <f t="shared" ref="GN24:GN29" si="43">IF(OR(BI24=0,BI24=1),GM24-GX24,0)</f>
        <v>0</v>
      </c>
      <c r="GO24" s="2">
        <f t="shared" ref="GO24:GO29" si="44">IF(BI24=2,GM24-GX24,0)</f>
        <v>0</v>
      </c>
      <c r="GP24" s="2">
        <f t="shared" ref="GP24:GP29" si="45">IF(BI24=4,GM24-GX24,0)</f>
        <v>55.86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 t="shared" ref="GV24:GV29" si="46">ROUND((GT24),1)</f>
        <v>0</v>
      </c>
      <c r="GW24" s="2">
        <v>1</v>
      </c>
      <c r="GX24" s="2">
        <f t="shared" ref="GX24:GX29" si="47">ROUND(HC24*I24,2)</f>
        <v>0</v>
      </c>
      <c r="GY24" s="2"/>
      <c r="GZ24" s="2"/>
      <c r="HA24" s="2">
        <v>0</v>
      </c>
      <c r="HB24" s="2">
        <v>0</v>
      </c>
      <c r="HC24" s="2">
        <f t="shared" ref="HC24:HC29" si="48"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D25">
        <f>ROW(EtalonRes!A2)</f>
        <v>2</v>
      </c>
      <c r="E25" t="s">
        <v>15</v>
      </c>
      <c r="F25" t="s">
        <v>16</v>
      </c>
      <c r="G25" t="s">
        <v>17</v>
      </c>
      <c r="H25" t="s">
        <v>18</v>
      </c>
      <c r="I25">
        <v>2</v>
      </c>
      <c r="J25">
        <v>0</v>
      </c>
      <c r="K25">
        <v>2</v>
      </c>
      <c r="O25">
        <f t="shared" si="14"/>
        <v>875.98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875.98</v>
      </c>
      <c r="T25">
        <f t="shared" si="19"/>
        <v>0</v>
      </c>
      <c r="U25">
        <f t="shared" si="20"/>
        <v>1.4400000000000002</v>
      </c>
      <c r="V25">
        <f t="shared" si="21"/>
        <v>0</v>
      </c>
      <c r="W25">
        <f t="shared" si="22"/>
        <v>0</v>
      </c>
      <c r="X25">
        <f t="shared" si="23"/>
        <v>613.19000000000005</v>
      </c>
      <c r="Y25">
        <f t="shared" si="23"/>
        <v>359.15</v>
      </c>
      <c r="AA25">
        <v>45957017</v>
      </c>
      <c r="AB25">
        <f t="shared" si="24"/>
        <v>11.4</v>
      </c>
      <c r="AC25">
        <f t="shared" si="25"/>
        <v>0</v>
      </c>
      <c r="AD25">
        <f t="shared" si="26"/>
        <v>0</v>
      </c>
      <c r="AE25">
        <f t="shared" si="27"/>
        <v>0</v>
      </c>
      <c r="AF25">
        <f t="shared" si="28"/>
        <v>11.4</v>
      </c>
      <c r="AG25">
        <f t="shared" si="29"/>
        <v>0</v>
      </c>
      <c r="AH25">
        <f t="shared" si="30"/>
        <v>0.72000000000000008</v>
      </c>
      <c r="AI25">
        <f t="shared" si="31"/>
        <v>0</v>
      </c>
      <c r="AJ25">
        <f t="shared" si="32"/>
        <v>0</v>
      </c>
      <c r="AK25">
        <v>14.24</v>
      </c>
      <c r="AL25">
        <v>0</v>
      </c>
      <c r="AM25">
        <v>0</v>
      </c>
      <c r="AN25">
        <v>0</v>
      </c>
      <c r="AO25">
        <v>14.24</v>
      </c>
      <c r="AP25">
        <v>0</v>
      </c>
      <c r="AQ25">
        <v>0.9</v>
      </c>
      <c r="AR25">
        <v>0</v>
      </c>
      <c r="AS25">
        <v>0</v>
      </c>
      <c r="AT25">
        <v>70</v>
      </c>
      <c r="AU25">
        <v>41</v>
      </c>
      <c r="AV25">
        <v>1</v>
      </c>
      <c r="AW25">
        <v>1</v>
      </c>
      <c r="AZ25">
        <v>1</v>
      </c>
      <c r="BA25">
        <v>38.42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19</v>
      </c>
      <c r="BM25">
        <v>381</v>
      </c>
      <c r="BN25">
        <v>44048455</v>
      </c>
      <c r="BO25" t="s">
        <v>3</v>
      </c>
      <c r="BP25">
        <v>0</v>
      </c>
      <c r="BQ25">
        <v>50</v>
      </c>
      <c r="BR25">
        <v>0</v>
      </c>
      <c r="BS25">
        <v>38.42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70</v>
      </c>
      <c r="CA25">
        <v>41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20</v>
      </c>
      <c r="CO25">
        <v>0</v>
      </c>
      <c r="CP25">
        <f t="shared" si="33"/>
        <v>875.98</v>
      </c>
      <c r="CQ25">
        <f t="shared" si="34"/>
        <v>0</v>
      </c>
      <c r="CR25">
        <f t="shared" si="35"/>
        <v>0</v>
      </c>
      <c r="CS25">
        <f t="shared" si="36"/>
        <v>0</v>
      </c>
      <c r="CT25">
        <f t="shared" si="37"/>
        <v>437.99</v>
      </c>
      <c r="CU25">
        <f t="shared" si="38"/>
        <v>0</v>
      </c>
      <c r="CV25">
        <f t="shared" si="39"/>
        <v>0.72000000000000008</v>
      </c>
      <c r="CW25">
        <f t="shared" si="40"/>
        <v>0</v>
      </c>
      <c r="CX25">
        <f t="shared" si="40"/>
        <v>0</v>
      </c>
      <c r="CY25">
        <f>S25*(BZ25/100)</f>
        <v>613.18599999999992</v>
      </c>
      <c r="CZ25">
        <f>S25*(CA25/100)</f>
        <v>359.15179999999998</v>
      </c>
      <c r="DB25">
        <v>2</v>
      </c>
      <c r="DC25" t="s">
        <v>3</v>
      </c>
      <c r="DD25" t="s">
        <v>3</v>
      </c>
      <c r="DE25" t="s">
        <v>3</v>
      </c>
      <c r="DF25" t="s">
        <v>3</v>
      </c>
      <c r="DG25" t="s">
        <v>21</v>
      </c>
      <c r="DH25" t="s">
        <v>3</v>
      </c>
      <c r="DI25" t="s">
        <v>21</v>
      </c>
      <c r="DJ25" t="s">
        <v>3</v>
      </c>
      <c r="DK25" t="s">
        <v>3</v>
      </c>
      <c r="DL25" t="s">
        <v>3</v>
      </c>
      <c r="DM25" t="s">
        <v>3</v>
      </c>
      <c r="DN25">
        <v>75</v>
      </c>
      <c r="DO25">
        <v>70</v>
      </c>
      <c r="DP25">
        <v>1</v>
      </c>
      <c r="DQ25">
        <v>1</v>
      </c>
      <c r="DU25">
        <v>1013</v>
      </c>
      <c r="DV25" t="s">
        <v>18</v>
      </c>
      <c r="DW25" t="s">
        <v>18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44048867</v>
      </c>
      <c r="EF25">
        <v>50</v>
      </c>
      <c r="EG25" t="s">
        <v>22</v>
      </c>
      <c r="EH25">
        <v>0</v>
      </c>
      <c r="EI25" t="s">
        <v>3</v>
      </c>
      <c r="EJ25">
        <v>4</v>
      </c>
      <c r="EK25">
        <v>381</v>
      </c>
      <c r="EL25" t="s">
        <v>23</v>
      </c>
      <c r="EM25" t="s">
        <v>24</v>
      </c>
      <c r="EO25" t="s">
        <v>25</v>
      </c>
      <c r="EQ25">
        <v>131072</v>
      </c>
      <c r="ER25">
        <v>14.24</v>
      </c>
      <c r="ES25">
        <v>0</v>
      </c>
      <c r="ET25">
        <v>0</v>
      </c>
      <c r="EU25">
        <v>0</v>
      </c>
      <c r="EV25">
        <v>14.24</v>
      </c>
      <c r="EW25">
        <v>0.9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75</v>
      </c>
      <c r="FY25">
        <v>70</v>
      </c>
      <c r="GA25" t="s">
        <v>3</v>
      </c>
      <c r="GD25">
        <v>0</v>
      </c>
      <c r="GF25">
        <v>1755706645</v>
      </c>
      <c r="GG25">
        <v>2</v>
      </c>
      <c r="GH25">
        <v>1</v>
      </c>
      <c r="GI25">
        <v>2</v>
      </c>
      <c r="GJ25">
        <v>0</v>
      </c>
      <c r="GK25">
        <f>ROUND(R25*(S12)/100,2)</f>
        <v>0</v>
      </c>
      <c r="GL25">
        <f t="shared" si="41"/>
        <v>0</v>
      </c>
      <c r="GM25">
        <f t="shared" si="42"/>
        <v>1848.32</v>
      </c>
      <c r="GN25">
        <f t="shared" si="43"/>
        <v>0</v>
      </c>
      <c r="GO25">
        <f t="shared" si="44"/>
        <v>0</v>
      </c>
      <c r="GP25">
        <f t="shared" si="45"/>
        <v>1848.32</v>
      </c>
      <c r="GR25">
        <v>0</v>
      </c>
      <c r="GS25">
        <v>3</v>
      </c>
      <c r="GT25">
        <v>0</v>
      </c>
      <c r="GU25" t="s">
        <v>3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55" x14ac:dyDescent="0.2">
      <c r="A26" s="2">
        <v>17</v>
      </c>
      <c r="B26" s="2">
        <v>1</v>
      </c>
      <c r="C26" s="2"/>
      <c r="D26" s="2">
        <f>ROW(EtalonRes!A3)</f>
        <v>3</v>
      </c>
      <c r="E26" s="2" t="s">
        <v>26</v>
      </c>
      <c r="F26" s="2" t="s">
        <v>27</v>
      </c>
      <c r="G26" s="2" t="s">
        <v>28</v>
      </c>
      <c r="H26" s="2" t="s">
        <v>29</v>
      </c>
      <c r="I26" s="2">
        <v>2</v>
      </c>
      <c r="J26" s="2">
        <v>0</v>
      </c>
      <c r="K26" s="2">
        <v>2</v>
      </c>
      <c r="L26" s="2"/>
      <c r="M26" s="2"/>
      <c r="N26" s="2"/>
      <c r="O26" s="2">
        <f t="shared" si="14"/>
        <v>9.1999999999999993</v>
      </c>
      <c r="P26" s="2">
        <f t="shared" si="15"/>
        <v>0</v>
      </c>
      <c r="Q26" s="2">
        <f t="shared" si="16"/>
        <v>0</v>
      </c>
      <c r="R26" s="2">
        <f t="shared" si="17"/>
        <v>0</v>
      </c>
      <c r="S26" s="2">
        <f t="shared" si="18"/>
        <v>9.1999999999999993</v>
      </c>
      <c r="T26" s="2">
        <f t="shared" si="19"/>
        <v>0</v>
      </c>
      <c r="U26" s="2">
        <f t="shared" si="20"/>
        <v>0.57599999999999996</v>
      </c>
      <c r="V26" s="2">
        <f t="shared" si="21"/>
        <v>0</v>
      </c>
      <c r="W26" s="2">
        <f t="shared" si="22"/>
        <v>0</v>
      </c>
      <c r="X26" s="2">
        <f t="shared" si="23"/>
        <v>6.9</v>
      </c>
      <c r="Y26" s="2">
        <f t="shared" si="23"/>
        <v>6.44</v>
      </c>
      <c r="Z26" s="2"/>
      <c r="AA26" s="2">
        <v>45957019</v>
      </c>
      <c r="AB26" s="2">
        <f t="shared" si="24"/>
        <v>4.5999999999999996</v>
      </c>
      <c r="AC26" s="2">
        <f t="shared" si="25"/>
        <v>0</v>
      </c>
      <c r="AD26" s="2">
        <f t="shared" si="26"/>
        <v>0</v>
      </c>
      <c r="AE26" s="2">
        <f t="shared" si="27"/>
        <v>0</v>
      </c>
      <c r="AF26" s="2">
        <f t="shared" si="28"/>
        <v>4.5999999999999996</v>
      </c>
      <c r="AG26" s="2">
        <f t="shared" si="29"/>
        <v>0</v>
      </c>
      <c r="AH26" s="2">
        <f t="shared" si="30"/>
        <v>0.28799999999999998</v>
      </c>
      <c r="AI26" s="2">
        <f t="shared" si="31"/>
        <v>0</v>
      </c>
      <c r="AJ26" s="2">
        <f t="shared" si="32"/>
        <v>0</v>
      </c>
      <c r="AK26" s="2">
        <v>5.7</v>
      </c>
      <c r="AL26" s="2">
        <v>0</v>
      </c>
      <c r="AM26" s="2">
        <v>0</v>
      </c>
      <c r="AN26" s="2">
        <v>0</v>
      </c>
      <c r="AO26" s="2">
        <v>5.7</v>
      </c>
      <c r="AP26" s="2">
        <v>0</v>
      </c>
      <c r="AQ26" s="2">
        <v>0.36</v>
      </c>
      <c r="AR26" s="2">
        <v>0</v>
      </c>
      <c r="AS26" s="2">
        <v>0</v>
      </c>
      <c r="AT26" s="2">
        <v>75</v>
      </c>
      <c r="AU26" s="2">
        <v>70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0</v>
      </c>
      <c r="BI26" s="2">
        <v>4</v>
      </c>
      <c r="BJ26" s="2" t="s">
        <v>30</v>
      </c>
      <c r="BK26" s="2"/>
      <c r="BL26" s="2"/>
      <c r="BM26" s="2">
        <v>381</v>
      </c>
      <c r="BN26" s="2">
        <v>44048455</v>
      </c>
      <c r="BO26" s="2" t="s">
        <v>3</v>
      </c>
      <c r="BP26" s="2">
        <v>0</v>
      </c>
      <c r="BQ26" s="2">
        <v>50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75</v>
      </c>
      <c r="CA26" s="2">
        <v>70</v>
      </c>
      <c r="CB26" s="2" t="s">
        <v>3</v>
      </c>
      <c r="CC26" s="2"/>
      <c r="CD26" s="2"/>
      <c r="CE26" s="2">
        <v>30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20</v>
      </c>
      <c r="CO26" s="2">
        <v>0</v>
      </c>
      <c r="CP26" s="2">
        <f t="shared" si="33"/>
        <v>9.1999999999999993</v>
      </c>
      <c r="CQ26" s="2">
        <f t="shared" si="34"/>
        <v>0</v>
      </c>
      <c r="CR26" s="2">
        <f t="shared" si="35"/>
        <v>0</v>
      </c>
      <c r="CS26" s="2">
        <f t="shared" si="36"/>
        <v>0</v>
      </c>
      <c r="CT26" s="2">
        <f t="shared" si="37"/>
        <v>4.5999999999999996</v>
      </c>
      <c r="CU26" s="2">
        <f t="shared" si="38"/>
        <v>0</v>
      </c>
      <c r="CV26" s="2">
        <f t="shared" si="39"/>
        <v>0.28799999999999998</v>
      </c>
      <c r="CW26" s="2">
        <f t="shared" si="40"/>
        <v>0</v>
      </c>
      <c r="CX26" s="2">
        <f t="shared" si="40"/>
        <v>0</v>
      </c>
      <c r="CY26" s="2">
        <f>((S26*BZ26)/100)</f>
        <v>6.9</v>
      </c>
      <c r="CZ26" s="2">
        <f>((S26*CA26)/100)</f>
        <v>6.44</v>
      </c>
      <c r="DA26" s="2"/>
      <c r="DB26" s="2">
        <v>3</v>
      </c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21</v>
      </c>
      <c r="DH26" s="2" t="s">
        <v>3</v>
      </c>
      <c r="DI26" s="2" t="s">
        <v>21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1013</v>
      </c>
      <c r="DV26" s="2" t="s">
        <v>29</v>
      </c>
      <c r="DW26" s="2" t="s">
        <v>29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44048867</v>
      </c>
      <c r="EF26" s="2">
        <v>50</v>
      </c>
      <c r="EG26" s="2" t="s">
        <v>22</v>
      </c>
      <c r="EH26" s="2">
        <v>0</v>
      </c>
      <c r="EI26" s="2" t="s">
        <v>3</v>
      </c>
      <c r="EJ26" s="2">
        <v>4</v>
      </c>
      <c r="EK26" s="2">
        <v>381</v>
      </c>
      <c r="EL26" s="2" t="s">
        <v>23</v>
      </c>
      <c r="EM26" s="2" t="s">
        <v>24</v>
      </c>
      <c r="EN26" s="2"/>
      <c r="EO26" s="2" t="s">
        <v>25</v>
      </c>
      <c r="EP26" s="2"/>
      <c r="EQ26" s="2">
        <v>131072</v>
      </c>
      <c r="ER26" s="2">
        <v>5.7</v>
      </c>
      <c r="ES26" s="2">
        <v>0</v>
      </c>
      <c r="ET26" s="2">
        <v>0</v>
      </c>
      <c r="EU26" s="2">
        <v>0</v>
      </c>
      <c r="EV26" s="2">
        <v>5.7</v>
      </c>
      <c r="EW26" s="2">
        <v>0.36</v>
      </c>
      <c r="EX26" s="2">
        <v>0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75</v>
      </c>
      <c r="FY26" s="2">
        <v>70</v>
      </c>
      <c r="FZ26" s="2"/>
      <c r="GA26" s="2" t="s">
        <v>3</v>
      </c>
      <c r="GB26" s="2"/>
      <c r="GC26" s="2"/>
      <c r="GD26" s="2">
        <v>0</v>
      </c>
      <c r="GE26" s="2"/>
      <c r="GF26" s="2">
        <v>1949792139</v>
      </c>
      <c r="GG26" s="2">
        <v>2</v>
      </c>
      <c r="GH26" s="2">
        <v>1</v>
      </c>
      <c r="GI26" s="2">
        <v>-2</v>
      </c>
      <c r="GJ26" s="2">
        <v>0</v>
      </c>
      <c r="GK26" s="2">
        <f>ROUND(R26*(R12)/100,2)</f>
        <v>0</v>
      </c>
      <c r="GL26" s="2">
        <f t="shared" si="41"/>
        <v>0</v>
      </c>
      <c r="GM26" s="2">
        <f t="shared" si="42"/>
        <v>22.54</v>
      </c>
      <c r="GN26" s="2">
        <f t="shared" si="43"/>
        <v>0</v>
      </c>
      <c r="GO26" s="2">
        <f t="shared" si="44"/>
        <v>0</v>
      </c>
      <c r="GP26" s="2">
        <f t="shared" si="45"/>
        <v>22.54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 t="shared" si="46"/>
        <v>0</v>
      </c>
      <c r="GW26" s="2">
        <v>1</v>
      </c>
      <c r="GX26" s="2">
        <f t="shared" si="47"/>
        <v>0</v>
      </c>
      <c r="GY26" s="2"/>
      <c r="GZ26" s="2"/>
      <c r="HA26" s="2">
        <v>0</v>
      </c>
      <c r="HB26" s="2">
        <v>0</v>
      </c>
      <c r="HC26" s="2">
        <f t="shared" si="48"/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17</v>
      </c>
      <c r="B27">
        <v>1</v>
      </c>
      <c r="D27">
        <f>ROW(EtalonRes!A4)</f>
        <v>4</v>
      </c>
      <c r="E27" t="s">
        <v>26</v>
      </c>
      <c r="F27" t="s">
        <v>27</v>
      </c>
      <c r="G27" t="s">
        <v>28</v>
      </c>
      <c r="H27" t="s">
        <v>29</v>
      </c>
      <c r="I27">
        <v>2</v>
      </c>
      <c r="J27">
        <v>0</v>
      </c>
      <c r="K27">
        <v>2</v>
      </c>
      <c r="O27">
        <f t="shared" si="14"/>
        <v>353.46</v>
      </c>
      <c r="P27">
        <f t="shared" si="15"/>
        <v>0</v>
      </c>
      <c r="Q27">
        <f t="shared" si="16"/>
        <v>0</v>
      </c>
      <c r="R27">
        <f t="shared" si="17"/>
        <v>0</v>
      </c>
      <c r="S27">
        <f t="shared" si="18"/>
        <v>353.46</v>
      </c>
      <c r="T27">
        <f t="shared" si="19"/>
        <v>0</v>
      </c>
      <c r="U27">
        <f t="shared" si="20"/>
        <v>0.57599999999999996</v>
      </c>
      <c r="V27">
        <f t="shared" si="21"/>
        <v>0</v>
      </c>
      <c r="W27">
        <f t="shared" si="22"/>
        <v>0</v>
      </c>
      <c r="X27">
        <f t="shared" si="23"/>
        <v>247.42</v>
      </c>
      <c r="Y27">
        <f t="shared" si="23"/>
        <v>144.91999999999999</v>
      </c>
      <c r="AA27">
        <v>45957017</v>
      </c>
      <c r="AB27">
        <f t="shared" si="24"/>
        <v>4.5999999999999996</v>
      </c>
      <c r="AC27">
        <f t="shared" si="25"/>
        <v>0</v>
      </c>
      <c r="AD27">
        <f t="shared" si="26"/>
        <v>0</v>
      </c>
      <c r="AE27">
        <f t="shared" si="27"/>
        <v>0</v>
      </c>
      <c r="AF27">
        <f t="shared" si="28"/>
        <v>4.5999999999999996</v>
      </c>
      <c r="AG27">
        <f t="shared" si="29"/>
        <v>0</v>
      </c>
      <c r="AH27">
        <f t="shared" si="30"/>
        <v>0.28799999999999998</v>
      </c>
      <c r="AI27">
        <f t="shared" si="31"/>
        <v>0</v>
      </c>
      <c r="AJ27">
        <f t="shared" si="32"/>
        <v>0</v>
      </c>
      <c r="AK27">
        <v>5.7</v>
      </c>
      <c r="AL27">
        <v>0</v>
      </c>
      <c r="AM27">
        <v>0</v>
      </c>
      <c r="AN27">
        <v>0</v>
      </c>
      <c r="AO27">
        <v>5.7</v>
      </c>
      <c r="AP27">
        <v>0</v>
      </c>
      <c r="AQ27">
        <v>0.36</v>
      </c>
      <c r="AR27">
        <v>0</v>
      </c>
      <c r="AS27">
        <v>0</v>
      </c>
      <c r="AT27">
        <v>70</v>
      </c>
      <c r="AU27">
        <v>41</v>
      </c>
      <c r="AV27">
        <v>1</v>
      </c>
      <c r="AW27">
        <v>1</v>
      </c>
      <c r="AZ27">
        <v>1</v>
      </c>
      <c r="BA27">
        <v>38.42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4</v>
      </c>
      <c r="BJ27" t="s">
        <v>30</v>
      </c>
      <c r="BM27">
        <v>381</v>
      </c>
      <c r="BN27">
        <v>44048455</v>
      </c>
      <c r="BO27" t="s">
        <v>3</v>
      </c>
      <c r="BP27">
        <v>0</v>
      </c>
      <c r="BQ27">
        <v>50</v>
      </c>
      <c r="BR27">
        <v>0</v>
      </c>
      <c r="BS27">
        <v>38.42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70</v>
      </c>
      <c r="CA27">
        <v>41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20</v>
      </c>
      <c r="CO27">
        <v>0</v>
      </c>
      <c r="CP27">
        <f t="shared" si="33"/>
        <v>353.46</v>
      </c>
      <c r="CQ27">
        <f t="shared" si="34"/>
        <v>0</v>
      </c>
      <c r="CR27">
        <f t="shared" si="35"/>
        <v>0</v>
      </c>
      <c r="CS27">
        <f t="shared" si="36"/>
        <v>0</v>
      </c>
      <c r="CT27">
        <f t="shared" si="37"/>
        <v>176.73</v>
      </c>
      <c r="CU27">
        <f t="shared" si="38"/>
        <v>0</v>
      </c>
      <c r="CV27">
        <f t="shared" si="39"/>
        <v>0.28799999999999998</v>
      </c>
      <c r="CW27">
        <f t="shared" si="40"/>
        <v>0</v>
      </c>
      <c r="CX27">
        <f t="shared" si="40"/>
        <v>0</v>
      </c>
      <c r="CY27">
        <f>S27*(BZ27/100)</f>
        <v>247.42199999999997</v>
      </c>
      <c r="CZ27">
        <f>S27*(CA27/100)</f>
        <v>144.91859999999997</v>
      </c>
      <c r="DB27">
        <v>4</v>
      </c>
      <c r="DC27" t="s">
        <v>3</v>
      </c>
      <c r="DD27" t="s">
        <v>3</v>
      </c>
      <c r="DE27" t="s">
        <v>3</v>
      </c>
      <c r="DF27" t="s">
        <v>3</v>
      </c>
      <c r="DG27" t="s">
        <v>21</v>
      </c>
      <c r="DH27" t="s">
        <v>3</v>
      </c>
      <c r="DI27" t="s">
        <v>21</v>
      </c>
      <c r="DJ27" t="s">
        <v>3</v>
      </c>
      <c r="DK27" t="s">
        <v>3</v>
      </c>
      <c r="DL27" t="s">
        <v>3</v>
      </c>
      <c r="DM27" t="s">
        <v>3</v>
      </c>
      <c r="DN27">
        <v>75</v>
      </c>
      <c r="DO27">
        <v>70</v>
      </c>
      <c r="DP27">
        <v>1</v>
      </c>
      <c r="DQ27">
        <v>1</v>
      </c>
      <c r="DU27">
        <v>1013</v>
      </c>
      <c r="DV27" t="s">
        <v>29</v>
      </c>
      <c r="DW27" t="s">
        <v>29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44048867</v>
      </c>
      <c r="EF27">
        <v>50</v>
      </c>
      <c r="EG27" t="s">
        <v>22</v>
      </c>
      <c r="EH27">
        <v>0</v>
      </c>
      <c r="EI27" t="s">
        <v>3</v>
      </c>
      <c r="EJ27">
        <v>4</v>
      </c>
      <c r="EK27">
        <v>381</v>
      </c>
      <c r="EL27" t="s">
        <v>23</v>
      </c>
      <c r="EM27" t="s">
        <v>24</v>
      </c>
      <c r="EO27" t="s">
        <v>25</v>
      </c>
      <c r="EQ27">
        <v>131072</v>
      </c>
      <c r="ER27">
        <v>5.7</v>
      </c>
      <c r="ES27">
        <v>0</v>
      </c>
      <c r="ET27">
        <v>0</v>
      </c>
      <c r="EU27">
        <v>0</v>
      </c>
      <c r="EV27">
        <v>5.7</v>
      </c>
      <c r="EW27">
        <v>0.36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75</v>
      </c>
      <c r="FY27">
        <v>70</v>
      </c>
      <c r="GA27" t="s">
        <v>3</v>
      </c>
      <c r="GD27">
        <v>0</v>
      </c>
      <c r="GF27">
        <v>1949792139</v>
      </c>
      <c r="GG27">
        <v>2</v>
      </c>
      <c r="GH27">
        <v>1</v>
      </c>
      <c r="GI27">
        <v>2</v>
      </c>
      <c r="GJ27">
        <v>0</v>
      </c>
      <c r="GK27">
        <f>ROUND(R27*(S12)/100,2)</f>
        <v>0</v>
      </c>
      <c r="GL27">
        <f t="shared" si="41"/>
        <v>0</v>
      </c>
      <c r="GM27">
        <f t="shared" si="42"/>
        <v>745.8</v>
      </c>
      <c r="GN27">
        <f t="shared" si="43"/>
        <v>0</v>
      </c>
      <c r="GO27">
        <f t="shared" si="44"/>
        <v>0</v>
      </c>
      <c r="GP27">
        <f t="shared" si="45"/>
        <v>745.8</v>
      </c>
      <c r="GR27">
        <v>0</v>
      </c>
      <c r="GS27">
        <v>3</v>
      </c>
      <c r="GT27">
        <v>0</v>
      </c>
      <c r="GU27" t="s">
        <v>3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55" x14ac:dyDescent="0.2">
      <c r="A28" s="2">
        <v>17</v>
      </c>
      <c r="B28" s="2">
        <v>1</v>
      </c>
      <c r="C28" s="2"/>
      <c r="D28" s="2">
        <f>ROW(EtalonRes!A5)</f>
        <v>5</v>
      </c>
      <c r="E28" s="2" t="s">
        <v>31</v>
      </c>
      <c r="F28" s="2" t="s">
        <v>32</v>
      </c>
      <c r="G28" s="2" t="s">
        <v>33</v>
      </c>
      <c r="H28" s="2" t="s">
        <v>29</v>
      </c>
      <c r="I28" s="2">
        <v>2</v>
      </c>
      <c r="J28" s="2">
        <v>0</v>
      </c>
      <c r="K28" s="2">
        <v>2</v>
      </c>
      <c r="L28" s="2"/>
      <c r="M28" s="2"/>
      <c r="N28" s="2"/>
      <c r="O28" s="2">
        <f t="shared" si="14"/>
        <v>45.6</v>
      </c>
      <c r="P28" s="2">
        <f t="shared" si="15"/>
        <v>0</v>
      </c>
      <c r="Q28" s="2">
        <f t="shared" si="16"/>
        <v>0</v>
      </c>
      <c r="R28" s="2">
        <f t="shared" si="17"/>
        <v>0</v>
      </c>
      <c r="S28" s="2">
        <f t="shared" si="18"/>
        <v>45.6</v>
      </c>
      <c r="T28" s="2">
        <f t="shared" si="19"/>
        <v>0</v>
      </c>
      <c r="U28" s="2">
        <f t="shared" si="20"/>
        <v>2.8800000000000003</v>
      </c>
      <c r="V28" s="2">
        <f t="shared" si="21"/>
        <v>0</v>
      </c>
      <c r="W28" s="2">
        <f t="shared" si="22"/>
        <v>0</v>
      </c>
      <c r="X28" s="2">
        <f t="shared" si="23"/>
        <v>34.200000000000003</v>
      </c>
      <c r="Y28" s="2">
        <f t="shared" si="23"/>
        <v>31.92</v>
      </c>
      <c r="Z28" s="2"/>
      <c r="AA28" s="2">
        <v>45957019</v>
      </c>
      <c r="AB28" s="2">
        <f t="shared" si="24"/>
        <v>22.8</v>
      </c>
      <c r="AC28" s="2">
        <f t="shared" si="25"/>
        <v>0</v>
      </c>
      <c r="AD28" s="2">
        <f t="shared" si="26"/>
        <v>0</v>
      </c>
      <c r="AE28" s="2">
        <f t="shared" si="27"/>
        <v>0</v>
      </c>
      <c r="AF28" s="2">
        <f t="shared" si="28"/>
        <v>22.8</v>
      </c>
      <c r="AG28" s="2">
        <f t="shared" si="29"/>
        <v>0</v>
      </c>
      <c r="AH28" s="2">
        <f t="shared" si="30"/>
        <v>1.4400000000000002</v>
      </c>
      <c r="AI28" s="2">
        <f t="shared" si="31"/>
        <v>0</v>
      </c>
      <c r="AJ28" s="2">
        <f t="shared" si="32"/>
        <v>0</v>
      </c>
      <c r="AK28" s="2">
        <v>28.49</v>
      </c>
      <c r="AL28" s="2">
        <v>0</v>
      </c>
      <c r="AM28" s="2">
        <v>0</v>
      </c>
      <c r="AN28" s="2">
        <v>0</v>
      </c>
      <c r="AO28" s="2">
        <v>28.49</v>
      </c>
      <c r="AP28" s="2">
        <v>0</v>
      </c>
      <c r="AQ28" s="2">
        <v>1.8</v>
      </c>
      <c r="AR28" s="2">
        <v>0</v>
      </c>
      <c r="AS28" s="2">
        <v>0</v>
      </c>
      <c r="AT28" s="2">
        <v>75</v>
      </c>
      <c r="AU28" s="2">
        <v>70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34</v>
      </c>
      <c r="BK28" s="2"/>
      <c r="BL28" s="2"/>
      <c r="BM28" s="2">
        <v>381</v>
      </c>
      <c r="BN28" s="2">
        <v>44048455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75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20</v>
      </c>
      <c r="CO28" s="2">
        <v>0</v>
      </c>
      <c r="CP28" s="2">
        <f t="shared" si="33"/>
        <v>45.6</v>
      </c>
      <c r="CQ28" s="2">
        <f t="shared" si="34"/>
        <v>0</v>
      </c>
      <c r="CR28" s="2">
        <f t="shared" si="35"/>
        <v>0</v>
      </c>
      <c r="CS28" s="2">
        <f t="shared" si="36"/>
        <v>0</v>
      </c>
      <c r="CT28" s="2">
        <f t="shared" si="37"/>
        <v>22.8</v>
      </c>
      <c r="CU28" s="2">
        <f t="shared" si="38"/>
        <v>0</v>
      </c>
      <c r="CV28" s="2">
        <f t="shared" si="39"/>
        <v>1.4400000000000002</v>
      </c>
      <c r="CW28" s="2">
        <f t="shared" si="40"/>
        <v>0</v>
      </c>
      <c r="CX28" s="2">
        <f t="shared" si="40"/>
        <v>0</v>
      </c>
      <c r="CY28" s="2">
        <f>((S28*BZ28)/100)</f>
        <v>34.200000000000003</v>
      </c>
      <c r="CZ28" s="2">
        <f>((S28*CA28)/100)</f>
        <v>31.92</v>
      </c>
      <c r="DA28" s="2"/>
      <c r="DB28" s="2">
        <v>5</v>
      </c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21</v>
      </c>
      <c r="DH28" s="2" t="s">
        <v>3</v>
      </c>
      <c r="DI28" s="2" t="s">
        <v>21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29</v>
      </c>
      <c r="DW28" s="2" t="s">
        <v>29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44048867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381</v>
      </c>
      <c r="EL28" s="2" t="s">
        <v>23</v>
      </c>
      <c r="EM28" s="2" t="s">
        <v>24</v>
      </c>
      <c r="EN28" s="2"/>
      <c r="EO28" s="2" t="s">
        <v>25</v>
      </c>
      <c r="EP28" s="2"/>
      <c r="EQ28" s="2">
        <v>0</v>
      </c>
      <c r="ER28" s="2">
        <v>28.49</v>
      </c>
      <c r="ES28" s="2">
        <v>0</v>
      </c>
      <c r="ET28" s="2">
        <v>0</v>
      </c>
      <c r="EU28" s="2">
        <v>0</v>
      </c>
      <c r="EV28" s="2">
        <v>28.49</v>
      </c>
      <c r="EW28" s="2">
        <v>1.8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75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1657717886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si="41"/>
        <v>0</v>
      </c>
      <c r="GM28" s="2">
        <f t="shared" si="42"/>
        <v>111.72</v>
      </c>
      <c r="GN28" s="2">
        <f t="shared" si="43"/>
        <v>0</v>
      </c>
      <c r="GO28" s="2">
        <f t="shared" si="44"/>
        <v>0</v>
      </c>
      <c r="GP28" s="2">
        <f t="shared" si="45"/>
        <v>111.72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si="46"/>
        <v>0</v>
      </c>
      <c r="GW28" s="2">
        <v>1</v>
      </c>
      <c r="GX28" s="2">
        <f t="shared" si="47"/>
        <v>0</v>
      </c>
      <c r="GY28" s="2"/>
      <c r="GZ28" s="2"/>
      <c r="HA28" s="2">
        <v>0</v>
      </c>
      <c r="HB28" s="2">
        <v>0</v>
      </c>
      <c r="HC28" s="2">
        <f t="shared" si="48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D29">
        <f>ROW(EtalonRes!A6)</f>
        <v>6</v>
      </c>
      <c r="E29" t="s">
        <v>31</v>
      </c>
      <c r="F29" t="s">
        <v>32</v>
      </c>
      <c r="G29" t="s">
        <v>33</v>
      </c>
      <c r="H29" t="s">
        <v>29</v>
      </c>
      <c r="I29">
        <v>2</v>
      </c>
      <c r="J29">
        <v>0</v>
      </c>
      <c r="K29">
        <v>2</v>
      </c>
      <c r="O29">
        <f t="shared" si="14"/>
        <v>1751.95</v>
      </c>
      <c r="P29">
        <f t="shared" si="15"/>
        <v>0</v>
      </c>
      <c r="Q29">
        <f t="shared" si="16"/>
        <v>0</v>
      </c>
      <c r="R29">
        <f t="shared" si="17"/>
        <v>0</v>
      </c>
      <c r="S29">
        <f t="shared" si="18"/>
        <v>1751.95</v>
      </c>
      <c r="T29">
        <f t="shared" si="19"/>
        <v>0</v>
      </c>
      <c r="U29">
        <f t="shared" si="20"/>
        <v>2.8800000000000003</v>
      </c>
      <c r="V29">
        <f t="shared" si="21"/>
        <v>0</v>
      </c>
      <c r="W29">
        <f t="shared" si="22"/>
        <v>0</v>
      </c>
      <c r="X29">
        <f t="shared" si="23"/>
        <v>1226.3699999999999</v>
      </c>
      <c r="Y29">
        <f t="shared" si="23"/>
        <v>718.3</v>
      </c>
      <c r="AA29">
        <v>45957017</v>
      </c>
      <c r="AB29">
        <f t="shared" si="24"/>
        <v>22.8</v>
      </c>
      <c r="AC29">
        <f t="shared" si="25"/>
        <v>0</v>
      </c>
      <c r="AD29">
        <f t="shared" si="26"/>
        <v>0</v>
      </c>
      <c r="AE29">
        <f t="shared" si="27"/>
        <v>0</v>
      </c>
      <c r="AF29">
        <f t="shared" si="28"/>
        <v>22.8</v>
      </c>
      <c r="AG29">
        <f t="shared" si="29"/>
        <v>0</v>
      </c>
      <c r="AH29">
        <f t="shared" si="30"/>
        <v>1.4400000000000002</v>
      </c>
      <c r="AI29">
        <f t="shared" si="31"/>
        <v>0</v>
      </c>
      <c r="AJ29">
        <f t="shared" si="32"/>
        <v>0</v>
      </c>
      <c r="AK29">
        <v>28.49</v>
      </c>
      <c r="AL29">
        <v>0</v>
      </c>
      <c r="AM29">
        <v>0</v>
      </c>
      <c r="AN29">
        <v>0</v>
      </c>
      <c r="AO29">
        <v>28.49</v>
      </c>
      <c r="AP29">
        <v>0</v>
      </c>
      <c r="AQ29">
        <v>1.8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38.42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34</v>
      </c>
      <c r="BM29">
        <v>381</v>
      </c>
      <c r="BN29">
        <v>44048455</v>
      </c>
      <c r="BO29" t="s">
        <v>3</v>
      </c>
      <c r="BP29">
        <v>0</v>
      </c>
      <c r="BQ29">
        <v>50</v>
      </c>
      <c r="BR29">
        <v>0</v>
      </c>
      <c r="BS29">
        <v>38.42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20</v>
      </c>
      <c r="CO29">
        <v>0</v>
      </c>
      <c r="CP29">
        <f t="shared" si="33"/>
        <v>1751.95</v>
      </c>
      <c r="CQ29">
        <f t="shared" si="34"/>
        <v>0</v>
      </c>
      <c r="CR29">
        <f t="shared" si="35"/>
        <v>0</v>
      </c>
      <c r="CS29">
        <f t="shared" si="36"/>
        <v>0</v>
      </c>
      <c r="CT29">
        <f t="shared" si="37"/>
        <v>875.98</v>
      </c>
      <c r="CU29">
        <f t="shared" si="38"/>
        <v>0</v>
      </c>
      <c r="CV29">
        <f t="shared" si="39"/>
        <v>1.4400000000000002</v>
      </c>
      <c r="CW29">
        <f t="shared" si="40"/>
        <v>0</v>
      </c>
      <c r="CX29">
        <f t="shared" si="40"/>
        <v>0</v>
      </c>
      <c r="CY29">
        <f>S29*(BZ29/100)</f>
        <v>1226.365</v>
      </c>
      <c r="CZ29">
        <f>S29*(CA29/100)</f>
        <v>718.29949999999997</v>
      </c>
      <c r="DB29">
        <v>6</v>
      </c>
      <c r="DC29" t="s">
        <v>3</v>
      </c>
      <c r="DD29" t="s">
        <v>3</v>
      </c>
      <c r="DE29" t="s">
        <v>3</v>
      </c>
      <c r="DF29" t="s">
        <v>3</v>
      </c>
      <c r="DG29" t="s">
        <v>21</v>
      </c>
      <c r="DH29" t="s">
        <v>3</v>
      </c>
      <c r="DI29" t="s">
        <v>21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44048867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381</v>
      </c>
      <c r="EL29" t="s">
        <v>23</v>
      </c>
      <c r="EM29" t="s">
        <v>24</v>
      </c>
      <c r="EO29" t="s">
        <v>25</v>
      </c>
      <c r="EQ29">
        <v>0</v>
      </c>
      <c r="ER29">
        <v>28.49</v>
      </c>
      <c r="ES29">
        <v>0</v>
      </c>
      <c r="ET29">
        <v>0</v>
      </c>
      <c r="EU29">
        <v>0</v>
      </c>
      <c r="EV29">
        <v>28.49</v>
      </c>
      <c r="EW29">
        <v>1.8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1657717886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1"/>
        <v>0</v>
      </c>
      <c r="GM29">
        <f t="shared" si="42"/>
        <v>3696.62</v>
      </c>
      <c r="GN29">
        <f t="shared" si="43"/>
        <v>0</v>
      </c>
      <c r="GO29">
        <f t="shared" si="44"/>
        <v>0</v>
      </c>
      <c r="GP29">
        <f t="shared" si="45"/>
        <v>3696.62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55" x14ac:dyDescent="0.2">
      <c r="A31" s="3">
        <v>51</v>
      </c>
      <c r="B31" s="3">
        <f>B20</f>
        <v>1</v>
      </c>
      <c r="C31" s="3">
        <f>A20</f>
        <v>3</v>
      </c>
      <c r="D31" s="3">
        <f>ROW(A20)</f>
        <v>20</v>
      </c>
      <c r="E31" s="3"/>
      <c r="F31" s="3" t="str">
        <f>IF(F20&lt;&gt;"",F20,"")</f>
        <v>09-01-01</v>
      </c>
      <c r="G31" s="3" t="str">
        <f>IF(G20&lt;&gt;"",G20,"")</f>
        <v>Пусконаладочные работы КЛ-0,4кВ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49">ROUND(AB31,2)</f>
        <v>77.599999999999994</v>
      </c>
      <c r="P31" s="3">
        <f t="shared" si="49"/>
        <v>0</v>
      </c>
      <c r="Q31" s="3">
        <f t="shared" si="49"/>
        <v>0</v>
      </c>
      <c r="R31" s="3">
        <f t="shared" si="49"/>
        <v>0</v>
      </c>
      <c r="S31" s="3">
        <f t="shared" si="49"/>
        <v>77.599999999999994</v>
      </c>
      <c r="T31" s="3">
        <f t="shared" si="49"/>
        <v>0</v>
      </c>
      <c r="U31" s="3">
        <f>AH31</f>
        <v>4.8960000000000008</v>
      </c>
      <c r="V31" s="3">
        <f>AI31</f>
        <v>0</v>
      </c>
      <c r="W31" s="3">
        <f>ROUND(AJ31,2)</f>
        <v>0</v>
      </c>
      <c r="X31" s="3">
        <f>ROUND(AK31,2)</f>
        <v>58.2</v>
      </c>
      <c r="Y31" s="3">
        <f>ROUND(AL31,2)</f>
        <v>54.32</v>
      </c>
      <c r="Z31" s="3"/>
      <c r="AA31" s="3"/>
      <c r="AB31" s="3">
        <f>ROUND(SUMIF(AA24:AA29,"=45957019",O24:O29),2)</f>
        <v>77.599999999999994</v>
      </c>
      <c r="AC31" s="3">
        <f>ROUND(SUMIF(AA24:AA29,"=45957019",P24:P29),2)</f>
        <v>0</v>
      </c>
      <c r="AD31" s="3">
        <f>ROUND(SUMIF(AA24:AA29,"=45957019",Q24:Q29),2)</f>
        <v>0</v>
      </c>
      <c r="AE31" s="3">
        <f>ROUND(SUMIF(AA24:AA29,"=45957019",R24:R29),2)</f>
        <v>0</v>
      </c>
      <c r="AF31" s="3">
        <f>ROUND(SUMIF(AA24:AA29,"=45957019",S24:S29),2)</f>
        <v>77.599999999999994</v>
      </c>
      <c r="AG31" s="3">
        <f>ROUND(SUMIF(AA24:AA29,"=45957019",T24:T29),2)</f>
        <v>0</v>
      </c>
      <c r="AH31" s="3">
        <f>SUMIF(AA24:AA29,"=45957019",U24:U29)</f>
        <v>4.8960000000000008</v>
      </c>
      <c r="AI31" s="3">
        <f>SUMIF(AA24:AA29,"=45957019",V24:V29)</f>
        <v>0</v>
      </c>
      <c r="AJ31" s="3">
        <f>ROUND(SUMIF(AA24:AA29,"=45957019",W24:W29),2)</f>
        <v>0</v>
      </c>
      <c r="AK31" s="3">
        <f>ROUND(SUMIF(AA24:AA29,"=45957019",X24:X29),2)</f>
        <v>58.2</v>
      </c>
      <c r="AL31" s="3">
        <f>ROUND(SUMIF(AA24:AA29,"=45957019",Y24:Y29),2)</f>
        <v>54.32</v>
      </c>
      <c r="AM31" s="3"/>
      <c r="AN31" s="3"/>
      <c r="AO31" s="3">
        <f t="shared" ref="AO31:BD31" si="50">ROUND(BX31,2)</f>
        <v>0</v>
      </c>
      <c r="AP31" s="3">
        <f t="shared" si="50"/>
        <v>0</v>
      </c>
      <c r="AQ31" s="3">
        <f t="shared" si="50"/>
        <v>0</v>
      </c>
      <c r="AR31" s="3">
        <f t="shared" si="50"/>
        <v>190.12</v>
      </c>
      <c r="AS31" s="3">
        <f t="shared" si="50"/>
        <v>0</v>
      </c>
      <c r="AT31" s="3">
        <f t="shared" si="50"/>
        <v>0</v>
      </c>
      <c r="AU31" s="3">
        <f t="shared" si="50"/>
        <v>190.12</v>
      </c>
      <c r="AV31" s="3">
        <f t="shared" si="50"/>
        <v>0</v>
      </c>
      <c r="AW31" s="3">
        <f t="shared" si="50"/>
        <v>0</v>
      </c>
      <c r="AX31" s="3">
        <f t="shared" si="50"/>
        <v>0</v>
      </c>
      <c r="AY31" s="3">
        <f t="shared" si="50"/>
        <v>0</v>
      </c>
      <c r="AZ31" s="3">
        <f t="shared" si="50"/>
        <v>0</v>
      </c>
      <c r="BA31" s="3">
        <f t="shared" si="50"/>
        <v>0</v>
      </c>
      <c r="BB31" s="3">
        <f t="shared" si="50"/>
        <v>0</v>
      </c>
      <c r="BC31" s="3">
        <f t="shared" si="50"/>
        <v>0</v>
      </c>
      <c r="BD31" s="3">
        <f t="shared" si="50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ROUND(SUMIF(AA24:AA29,"=45957019",FQ24:FQ29),2)</f>
        <v>0</v>
      </c>
      <c r="BY31" s="3">
        <f>ROUND(SUMIF(AA24:AA29,"=45957019",FR24:FR29),2)</f>
        <v>0</v>
      </c>
      <c r="BZ31" s="3">
        <f>ROUND(SUMIF(AA24:AA29,"=45957019",GL24:GL29),2)</f>
        <v>0</v>
      </c>
      <c r="CA31" s="3">
        <f>ROUND(SUMIF(AA24:AA29,"=45957019",GM24:GM29),2)</f>
        <v>190.12</v>
      </c>
      <c r="CB31" s="3">
        <f>ROUND(SUMIF(AA24:AA29,"=45957019",GN24:GN29),2)</f>
        <v>0</v>
      </c>
      <c r="CC31" s="3">
        <f>ROUND(SUMIF(AA24:AA29,"=45957019",GO24:GO29),2)</f>
        <v>0</v>
      </c>
      <c r="CD31" s="3">
        <f>ROUND(SUMIF(AA24:AA29,"=45957019",GP24:GP29),2)</f>
        <v>190.12</v>
      </c>
      <c r="CE31" s="3">
        <f>AC31-BX31</f>
        <v>0</v>
      </c>
      <c r="CF31" s="3">
        <f>AC31-BY31</f>
        <v>0</v>
      </c>
      <c r="CG31" s="3">
        <f>BX31-BZ31</f>
        <v>0</v>
      </c>
      <c r="CH31" s="3">
        <f>AC31-BX31-BY31+BZ31</f>
        <v>0</v>
      </c>
      <c r="CI31" s="3">
        <f>BY31-BZ31</f>
        <v>0</v>
      </c>
      <c r="CJ31" s="3">
        <f>ROUND(SUMIF(AA24:AA29,"=45957019",GX24:GX29),2)</f>
        <v>0</v>
      </c>
      <c r="CK31" s="3">
        <f>ROUND(SUMIF(AA24:AA29,"=45957019",GY24:GY29),2)</f>
        <v>0</v>
      </c>
      <c r="CL31" s="3">
        <f>ROUND(SUMIF(AA24:AA29,"=45957019",GZ24:GZ29),2)</f>
        <v>0</v>
      </c>
      <c r="CM31" s="3">
        <f>ROUND(SUMIF(AA24:AA29,"=45957019",HD24:HD29),2)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51">ROUND(DT31,2)</f>
        <v>2981.39</v>
      </c>
      <c r="DH31" s="4">
        <f t="shared" si="51"/>
        <v>0</v>
      </c>
      <c r="DI31" s="4">
        <f t="shared" si="51"/>
        <v>0</v>
      </c>
      <c r="DJ31" s="4">
        <f t="shared" si="51"/>
        <v>0</v>
      </c>
      <c r="DK31" s="4">
        <f t="shared" si="51"/>
        <v>2981.39</v>
      </c>
      <c r="DL31" s="4">
        <f t="shared" si="51"/>
        <v>0</v>
      </c>
      <c r="DM31" s="4">
        <f>DZ31</f>
        <v>4.8960000000000008</v>
      </c>
      <c r="DN31" s="4">
        <f>EA31</f>
        <v>0</v>
      </c>
      <c r="DO31" s="4">
        <f>ROUND(EB31,2)</f>
        <v>0</v>
      </c>
      <c r="DP31" s="4">
        <f>ROUND(EC31,2)</f>
        <v>2086.98</v>
      </c>
      <c r="DQ31" s="4">
        <f>ROUND(ED31,2)</f>
        <v>1222.3699999999999</v>
      </c>
      <c r="DR31" s="4"/>
      <c r="DS31" s="4"/>
      <c r="DT31" s="4">
        <f>ROUND(SUMIF(AA24:AA29,"=45957017",O24:O29),2)</f>
        <v>2981.39</v>
      </c>
      <c r="DU31" s="4">
        <f>ROUND(SUMIF(AA24:AA29,"=45957017",P24:P29),2)</f>
        <v>0</v>
      </c>
      <c r="DV31" s="4">
        <f>ROUND(SUMIF(AA24:AA29,"=45957017",Q24:Q29),2)</f>
        <v>0</v>
      </c>
      <c r="DW31" s="4">
        <f>ROUND(SUMIF(AA24:AA29,"=45957017",R24:R29),2)</f>
        <v>0</v>
      </c>
      <c r="DX31" s="4">
        <f>ROUND(SUMIF(AA24:AA29,"=45957017",S24:S29),2)</f>
        <v>2981.39</v>
      </c>
      <c r="DY31" s="4">
        <f>ROUND(SUMIF(AA24:AA29,"=45957017",T24:T29),2)</f>
        <v>0</v>
      </c>
      <c r="DZ31" s="4">
        <f>SUMIF(AA24:AA29,"=45957017",U24:U29)</f>
        <v>4.8960000000000008</v>
      </c>
      <c r="EA31" s="4">
        <f>SUMIF(AA24:AA29,"=45957017",V24:V29)</f>
        <v>0</v>
      </c>
      <c r="EB31" s="4">
        <f>ROUND(SUMIF(AA24:AA29,"=45957017",W24:W29),2)</f>
        <v>0</v>
      </c>
      <c r="EC31" s="4">
        <f>ROUND(SUMIF(AA24:AA29,"=45957017",X24:X29),2)</f>
        <v>2086.98</v>
      </c>
      <c r="ED31" s="4">
        <f>ROUND(SUMIF(AA24:AA29,"=45957017",Y24:Y29),2)</f>
        <v>1222.3699999999999</v>
      </c>
      <c r="EE31" s="4"/>
      <c r="EF31" s="4"/>
      <c r="EG31" s="4">
        <f t="shared" ref="EG31:EV31" si="52">ROUND(FP31,2)</f>
        <v>0</v>
      </c>
      <c r="EH31" s="4">
        <f t="shared" si="52"/>
        <v>0</v>
      </c>
      <c r="EI31" s="4">
        <f t="shared" si="52"/>
        <v>0</v>
      </c>
      <c r="EJ31" s="4">
        <f t="shared" si="52"/>
        <v>6290.74</v>
      </c>
      <c r="EK31" s="4">
        <f t="shared" si="52"/>
        <v>0</v>
      </c>
      <c r="EL31" s="4">
        <f t="shared" si="52"/>
        <v>0</v>
      </c>
      <c r="EM31" s="4">
        <f t="shared" si="52"/>
        <v>6290.74</v>
      </c>
      <c r="EN31" s="4">
        <f t="shared" si="52"/>
        <v>0</v>
      </c>
      <c r="EO31" s="4">
        <f t="shared" si="52"/>
        <v>0</v>
      </c>
      <c r="EP31" s="4">
        <f t="shared" si="52"/>
        <v>0</v>
      </c>
      <c r="EQ31" s="4">
        <f t="shared" si="52"/>
        <v>0</v>
      </c>
      <c r="ER31" s="4">
        <f t="shared" si="52"/>
        <v>0</v>
      </c>
      <c r="ES31" s="4">
        <f t="shared" si="52"/>
        <v>0</v>
      </c>
      <c r="ET31" s="4">
        <f t="shared" si="52"/>
        <v>0</v>
      </c>
      <c r="EU31" s="4">
        <f t="shared" si="52"/>
        <v>0</v>
      </c>
      <c r="EV31" s="4">
        <f t="shared" si="52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ROUND(SUMIF(AA24:AA29,"=45957017",FQ24:FQ29),2)</f>
        <v>0</v>
      </c>
      <c r="FQ31" s="4">
        <f>ROUND(SUMIF(AA24:AA29,"=45957017",FR24:FR29),2)</f>
        <v>0</v>
      </c>
      <c r="FR31" s="4">
        <f>ROUND(SUMIF(AA24:AA29,"=45957017",GL24:GL29),2)</f>
        <v>0</v>
      </c>
      <c r="FS31" s="4">
        <f>ROUND(SUMIF(AA24:AA29,"=45957017",GM24:GM29),2)</f>
        <v>6290.74</v>
      </c>
      <c r="FT31" s="4">
        <f>ROUND(SUMIF(AA24:AA29,"=45957017",GN24:GN29),2)</f>
        <v>0</v>
      </c>
      <c r="FU31" s="4">
        <f>ROUND(SUMIF(AA24:AA29,"=45957017",GO24:GO29),2)</f>
        <v>0</v>
      </c>
      <c r="FV31" s="4">
        <f>ROUND(SUMIF(AA24:AA29,"=45957017",GP24:GP29),2)</f>
        <v>6290.74</v>
      </c>
      <c r="FW31" s="4">
        <f>DU31-FP31</f>
        <v>0</v>
      </c>
      <c r="FX31" s="4">
        <f>DU31-FQ31</f>
        <v>0</v>
      </c>
      <c r="FY31" s="4">
        <f>FP31-FR31</f>
        <v>0</v>
      </c>
      <c r="FZ31" s="4">
        <f>DU31-FP31-FQ31+FR31</f>
        <v>0</v>
      </c>
      <c r="GA31" s="4">
        <f>FQ31-FR31</f>
        <v>0</v>
      </c>
      <c r="GB31" s="4">
        <f>ROUND(SUMIF(AA24:AA29,"=45957017",GX24:GX29),2)</f>
        <v>0</v>
      </c>
      <c r="GC31" s="4">
        <f>ROUND(SUMIF(AA24:AA29,"=45957017",GY24:GY29),2)</f>
        <v>0</v>
      </c>
      <c r="GD31" s="4">
        <f>ROUND(SUMIF(AA24:AA29,"=45957017",GZ24:GZ29),2)</f>
        <v>0</v>
      </c>
      <c r="GE31" s="4">
        <f>ROUND(SUMIF(AA24:AA29,"=45957017",HD24:HD29),2)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77.599999999999994</v>
      </c>
      <c r="G33" s="5" t="s">
        <v>35</v>
      </c>
      <c r="H33" s="5" t="s">
        <v>36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2981.39</v>
      </c>
      <c r="Q33" s="5"/>
      <c r="R33" s="5"/>
      <c r="S33" s="5"/>
      <c r="T33" s="5"/>
      <c r="U33" s="5"/>
      <c r="V33" s="5"/>
      <c r="W33" s="5">
        <v>77.599999999999994</v>
      </c>
      <c r="X33" s="5">
        <v>1</v>
      </c>
      <c r="Y33" s="5">
        <v>77.599999999999994</v>
      </c>
      <c r="Z33" s="5">
        <v>2981.39</v>
      </c>
      <c r="AA33" s="5">
        <v>1</v>
      </c>
      <c r="AB33" s="5">
        <v>2981.39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0</v>
      </c>
      <c r="G34" s="5" t="s">
        <v>37</v>
      </c>
      <c r="H34" s="5" t="s">
        <v>38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0</v>
      </c>
      <c r="Q34" s="5"/>
      <c r="R34" s="5"/>
      <c r="S34" s="5"/>
      <c r="T34" s="5"/>
      <c r="U34" s="5"/>
      <c r="V34" s="5"/>
      <c r="W34" s="5">
        <v>0</v>
      </c>
      <c r="X34" s="5">
        <v>1</v>
      </c>
      <c r="Y34" s="5">
        <v>0</v>
      </c>
      <c r="Z34" s="5">
        <v>0</v>
      </c>
      <c r="AA34" s="5">
        <v>1</v>
      </c>
      <c r="AB34" s="5">
        <v>0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39</v>
      </c>
      <c r="H35" s="5" t="s">
        <v>40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0</v>
      </c>
      <c r="G36" s="5" t="s">
        <v>41</v>
      </c>
      <c r="H36" s="5" t="s">
        <v>42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0</v>
      </c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>
        <v>0</v>
      </c>
      <c r="AA36" s="5">
        <v>1</v>
      </c>
      <c r="AB36" s="5">
        <v>0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0</v>
      </c>
      <c r="G37" s="5" t="s">
        <v>43</v>
      </c>
      <c r="H37" s="5" t="s">
        <v>44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45</v>
      </c>
      <c r="H38" s="5" t="s">
        <v>46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0</v>
      </c>
      <c r="G39" s="5" t="s">
        <v>47</v>
      </c>
      <c r="H39" s="5" t="s">
        <v>48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49</v>
      </c>
      <c r="H40" s="5" t="s">
        <v>50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51</v>
      </c>
      <c r="H41" s="5" t="s">
        <v>52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53</v>
      </c>
      <c r="H42" s="5" t="s">
        <v>54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0</v>
      </c>
      <c r="G43" s="5" t="s">
        <v>55</v>
      </c>
      <c r="H43" s="5" t="s">
        <v>56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57</v>
      </c>
      <c r="H44" s="5" t="s">
        <v>58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0</v>
      </c>
      <c r="G45" s="5" t="s">
        <v>59</v>
      </c>
      <c r="H45" s="5" t="s">
        <v>60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77.599999999999994</v>
      </c>
      <c r="G46" s="5" t="s">
        <v>61</v>
      </c>
      <c r="H46" s="5" t="s">
        <v>62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2981.39</v>
      </c>
      <c r="Q46" s="5"/>
      <c r="R46" s="5"/>
      <c r="S46" s="5"/>
      <c r="T46" s="5"/>
      <c r="U46" s="5"/>
      <c r="V46" s="5"/>
      <c r="W46" s="5">
        <v>77.599999999999994</v>
      </c>
      <c r="X46" s="5">
        <v>1</v>
      </c>
      <c r="Y46" s="5">
        <v>77.599999999999994</v>
      </c>
      <c r="Z46" s="5">
        <v>2981.39</v>
      </c>
      <c r="AA46" s="5">
        <v>1</v>
      </c>
      <c r="AB46" s="5">
        <v>2981.39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63</v>
      </c>
      <c r="H47" s="5" t="s">
        <v>64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65</v>
      </c>
      <c r="H48" s="5" t="s">
        <v>66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0</v>
      </c>
      <c r="G49" s="5" t="s">
        <v>67</v>
      </c>
      <c r="H49" s="5" t="s">
        <v>68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190.12</v>
      </c>
      <c r="G50" s="5" t="s">
        <v>69</v>
      </c>
      <c r="H50" s="5" t="s">
        <v>70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6290.74</v>
      </c>
      <c r="Q50" s="5"/>
      <c r="R50" s="5"/>
      <c r="S50" s="5"/>
      <c r="T50" s="5"/>
      <c r="U50" s="5"/>
      <c r="V50" s="5"/>
      <c r="W50" s="5">
        <v>190.12</v>
      </c>
      <c r="X50" s="5">
        <v>1</v>
      </c>
      <c r="Y50" s="5">
        <v>190.12</v>
      </c>
      <c r="Z50" s="5">
        <v>6290.74</v>
      </c>
      <c r="AA50" s="5">
        <v>1</v>
      </c>
      <c r="AB50" s="5">
        <v>6290.74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71</v>
      </c>
      <c r="H51" s="5" t="s">
        <v>72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73</v>
      </c>
      <c r="H52" s="5" t="s">
        <v>74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4.8960000000000008</v>
      </c>
      <c r="G53" s="5" t="s">
        <v>75</v>
      </c>
      <c r="H53" s="5" t="s">
        <v>76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4.8960000000000008</v>
      </c>
      <c r="Q53" s="5"/>
      <c r="R53" s="5"/>
      <c r="S53" s="5"/>
      <c r="T53" s="5"/>
      <c r="U53" s="5"/>
      <c r="V53" s="5"/>
      <c r="W53" s="5">
        <v>4.8959999999999999</v>
      </c>
      <c r="X53" s="5">
        <v>1</v>
      </c>
      <c r="Y53" s="5">
        <v>4.8959999999999999</v>
      </c>
      <c r="Z53" s="5">
        <v>4.8959999999999999</v>
      </c>
      <c r="AA53" s="5">
        <v>1</v>
      </c>
      <c r="AB53" s="5">
        <v>4.8959999999999999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0</v>
      </c>
      <c r="G54" s="5" t="s">
        <v>77</v>
      </c>
      <c r="H54" s="5" t="s">
        <v>78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79</v>
      </c>
      <c r="H55" s="5" t="s">
        <v>80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81</v>
      </c>
      <c r="H56" s="5" t="s">
        <v>82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58.2</v>
      </c>
      <c r="G57" s="5" t="s">
        <v>83</v>
      </c>
      <c r="H57" s="5" t="s">
        <v>84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2086.98</v>
      </c>
      <c r="Q57" s="5"/>
      <c r="R57" s="5"/>
      <c r="S57" s="5"/>
      <c r="T57" s="5"/>
      <c r="U57" s="5"/>
      <c r="V57" s="5"/>
      <c r="W57" s="5">
        <v>58.2</v>
      </c>
      <c r="X57" s="5">
        <v>1</v>
      </c>
      <c r="Y57" s="5">
        <v>58.2</v>
      </c>
      <c r="Z57" s="5">
        <v>2086.98</v>
      </c>
      <c r="AA57" s="5">
        <v>1</v>
      </c>
      <c r="AB57" s="5">
        <v>2086.98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54.32</v>
      </c>
      <c r="G58" s="5" t="s">
        <v>85</v>
      </c>
      <c r="H58" s="5" t="s">
        <v>86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1222.3699999999999</v>
      </c>
      <c r="Q58" s="5"/>
      <c r="R58" s="5"/>
      <c r="S58" s="5"/>
      <c r="T58" s="5"/>
      <c r="U58" s="5"/>
      <c r="V58" s="5"/>
      <c r="W58" s="5">
        <v>54.32</v>
      </c>
      <c r="X58" s="5">
        <v>1</v>
      </c>
      <c r="Y58" s="5">
        <v>54.32</v>
      </c>
      <c r="Z58" s="5">
        <v>1222.3699999999999</v>
      </c>
      <c r="AA58" s="5">
        <v>1</v>
      </c>
      <c r="AB58" s="5">
        <v>1222.3699999999999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190.12</v>
      </c>
      <c r="G59" s="5" t="s">
        <v>87</v>
      </c>
      <c r="H59" s="5" t="s">
        <v>88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6290.74</v>
      </c>
      <c r="Q59" s="5"/>
      <c r="R59" s="5"/>
      <c r="S59" s="5"/>
      <c r="T59" s="5"/>
      <c r="U59" s="5"/>
      <c r="V59" s="5"/>
      <c r="W59" s="5">
        <v>190.12</v>
      </c>
      <c r="X59" s="5">
        <v>1</v>
      </c>
      <c r="Y59" s="5">
        <v>190.12</v>
      </c>
      <c r="Z59" s="5">
        <v>6290.74</v>
      </c>
      <c r="AA59" s="5">
        <v>1</v>
      </c>
      <c r="AB59" s="5">
        <v>6290.74</v>
      </c>
    </row>
    <row r="61" spans="1:206" x14ac:dyDescent="0.2">
      <c r="A61" s="3">
        <v>51</v>
      </c>
      <c r="B61" s="3">
        <f>B12</f>
        <v>102</v>
      </c>
      <c r="C61" s="3">
        <f>A12</f>
        <v>1</v>
      </c>
      <c r="D61" s="3">
        <f>ROW(A12)</f>
        <v>12</v>
      </c>
      <c r="E61" s="3"/>
      <c r="F61" s="3" t="str">
        <f>IF(F12&lt;&gt;"",F12,"")</f>
        <v>09-01-01</v>
      </c>
      <c r="G61" s="3" t="str">
        <f>IF(G12&lt;&gt;"",G12,"")</f>
        <v>09-01-01 Пусконаладочная работа  КЛ-0,4кВ</v>
      </c>
      <c r="H61" s="3">
        <v>0</v>
      </c>
      <c r="I61" s="3"/>
      <c r="J61" s="3"/>
      <c r="K61" s="3"/>
      <c r="L61" s="3"/>
      <c r="M61" s="3"/>
      <c r="N61" s="3"/>
      <c r="O61" s="3">
        <f t="shared" ref="O61:T61" si="53">ROUND(O31,2)</f>
        <v>77.599999999999994</v>
      </c>
      <c r="P61" s="3">
        <f t="shared" si="53"/>
        <v>0</v>
      </c>
      <c r="Q61" s="3">
        <f t="shared" si="53"/>
        <v>0</v>
      </c>
      <c r="R61" s="3">
        <f t="shared" si="53"/>
        <v>0</v>
      </c>
      <c r="S61" s="3">
        <f t="shared" si="53"/>
        <v>77.599999999999994</v>
      </c>
      <c r="T61" s="3">
        <f t="shared" si="53"/>
        <v>0</v>
      </c>
      <c r="U61" s="3">
        <f>U31</f>
        <v>4.8960000000000008</v>
      </c>
      <c r="V61" s="3">
        <f>V31</f>
        <v>0</v>
      </c>
      <c r="W61" s="3">
        <f>ROUND(W31,2)</f>
        <v>0</v>
      </c>
      <c r="X61" s="3">
        <f>ROUND(X31,2)</f>
        <v>58.2</v>
      </c>
      <c r="Y61" s="3">
        <f>ROUND(Y31,2)</f>
        <v>54.32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>
        <f t="shared" ref="AO61:BD61" si="54">ROUND(AO31,2)</f>
        <v>0</v>
      </c>
      <c r="AP61" s="3">
        <f t="shared" si="54"/>
        <v>0</v>
      </c>
      <c r="AQ61" s="3">
        <f t="shared" si="54"/>
        <v>0</v>
      </c>
      <c r="AR61" s="3">
        <f t="shared" si="54"/>
        <v>190.12</v>
      </c>
      <c r="AS61" s="3">
        <f t="shared" si="54"/>
        <v>0</v>
      </c>
      <c r="AT61" s="3">
        <f t="shared" si="54"/>
        <v>0</v>
      </c>
      <c r="AU61" s="3">
        <f t="shared" si="54"/>
        <v>190.12</v>
      </c>
      <c r="AV61" s="3">
        <f t="shared" si="54"/>
        <v>0</v>
      </c>
      <c r="AW61" s="3">
        <f t="shared" si="54"/>
        <v>0</v>
      </c>
      <c r="AX61" s="3">
        <f t="shared" si="54"/>
        <v>0</v>
      </c>
      <c r="AY61" s="3">
        <f t="shared" si="54"/>
        <v>0</v>
      </c>
      <c r="AZ61" s="3">
        <f t="shared" si="54"/>
        <v>0</v>
      </c>
      <c r="BA61" s="3">
        <f t="shared" si="54"/>
        <v>0</v>
      </c>
      <c r="BB61" s="3">
        <f t="shared" si="54"/>
        <v>0</v>
      </c>
      <c r="BC61" s="3">
        <f t="shared" si="54"/>
        <v>0</v>
      </c>
      <c r="BD61" s="3">
        <f t="shared" si="54"/>
        <v>0</v>
      </c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4">
        <f t="shared" ref="DG61:DL61" si="55">ROUND(DG31,2)</f>
        <v>2981.39</v>
      </c>
      <c r="DH61" s="4">
        <f t="shared" si="55"/>
        <v>0</v>
      </c>
      <c r="DI61" s="4">
        <f t="shared" si="55"/>
        <v>0</v>
      </c>
      <c r="DJ61" s="4">
        <f t="shared" si="55"/>
        <v>0</v>
      </c>
      <c r="DK61" s="4">
        <f t="shared" si="55"/>
        <v>2981.39</v>
      </c>
      <c r="DL61" s="4">
        <f t="shared" si="55"/>
        <v>0</v>
      </c>
      <c r="DM61" s="4">
        <f>DM31</f>
        <v>4.8960000000000008</v>
      </c>
      <c r="DN61" s="4">
        <f>DN31</f>
        <v>0</v>
      </c>
      <c r="DO61" s="4">
        <f>ROUND(DO31,2)</f>
        <v>0</v>
      </c>
      <c r="DP61" s="4">
        <f>ROUND(DP31,2)</f>
        <v>2086.98</v>
      </c>
      <c r="DQ61" s="4">
        <f>ROUND(DQ31,2)</f>
        <v>1222.3699999999999</v>
      </c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>
        <f t="shared" ref="EG61:EV61" si="56">ROUND(EG31,2)</f>
        <v>0</v>
      </c>
      <c r="EH61" s="4">
        <f t="shared" si="56"/>
        <v>0</v>
      </c>
      <c r="EI61" s="4">
        <f t="shared" si="56"/>
        <v>0</v>
      </c>
      <c r="EJ61" s="4">
        <f t="shared" si="56"/>
        <v>6290.74</v>
      </c>
      <c r="EK61" s="4">
        <f t="shared" si="56"/>
        <v>0</v>
      </c>
      <c r="EL61" s="4">
        <f t="shared" si="56"/>
        <v>0</v>
      </c>
      <c r="EM61" s="4">
        <f t="shared" si="56"/>
        <v>6290.74</v>
      </c>
      <c r="EN61" s="4">
        <f t="shared" si="56"/>
        <v>0</v>
      </c>
      <c r="EO61" s="4">
        <f t="shared" si="56"/>
        <v>0</v>
      </c>
      <c r="EP61" s="4">
        <f t="shared" si="56"/>
        <v>0</v>
      </c>
      <c r="EQ61" s="4">
        <f t="shared" si="56"/>
        <v>0</v>
      </c>
      <c r="ER61" s="4">
        <f t="shared" si="56"/>
        <v>0</v>
      </c>
      <c r="ES61" s="4">
        <f t="shared" si="56"/>
        <v>0</v>
      </c>
      <c r="ET61" s="4">
        <f t="shared" si="56"/>
        <v>0</v>
      </c>
      <c r="EU61" s="4">
        <f t="shared" si="56"/>
        <v>0</v>
      </c>
      <c r="EV61" s="4">
        <f t="shared" si="56"/>
        <v>0</v>
      </c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201</v>
      </c>
      <c r="F63" s="5">
        <f>ROUND(Source!O61,O63)</f>
        <v>77.599999999999994</v>
      </c>
      <c r="G63" s="5" t="s">
        <v>35</v>
      </c>
      <c r="H63" s="5" t="s">
        <v>36</v>
      </c>
      <c r="I63" s="5"/>
      <c r="J63" s="5"/>
      <c r="K63" s="5">
        <v>201</v>
      </c>
      <c r="L63" s="5">
        <v>1</v>
      </c>
      <c r="M63" s="5">
        <v>3</v>
      </c>
      <c r="N63" s="5" t="s">
        <v>3</v>
      </c>
      <c r="O63" s="5">
        <v>2</v>
      </c>
      <c r="P63" s="5">
        <f>ROUND(Source!DG61,O63)</f>
        <v>2981.39</v>
      </c>
      <c r="Q63" s="5"/>
      <c r="R63" s="5"/>
      <c r="S63" s="5"/>
      <c r="T63" s="5"/>
      <c r="U63" s="5"/>
      <c r="V63" s="5"/>
      <c r="W63" s="5">
        <v>77.599999999999994</v>
      </c>
      <c r="X63" s="5">
        <v>1</v>
      </c>
      <c r="Y63" s="5">
        <v>77.599999999999994</v>
      </c>
      <c r="Z63" s="5">
        <v>2981.39</v>
      </c>
      <c r="AA63" s="5">
        <v>1</v>
      </c>
      <c r="AB63" s="5">
        <v>2981.39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202</v>
      </c>
      <c r="F64" s="5">
        <f>ROUND(Source!P61,O64)</f>
        <v>0</v>
      </c>
      <c r="G64" s="5" t="s">
        <v>37</v>
      </c>
      <c r="H64" s="5" t="s">
        <v>38</v>
      </c>
      <c r="I64" s="5"/>
      <c r="J64" s="5"/>
      <c r="K64" s="5">
        <v>202</v>
      </c>
      <c r="L64" s="5">
        <v>2</v>
      </c>
      <c r="M64" s="5">
        <v>3</v>
      </c>
      <c r="N64" s="5" t="s">
        <v>3</v>
      </c>
      <c r="O64" s="5">
        <v>2</v>
      </c>
      <c r="P64" s="5">
        <f>ROUND(Source!DH61,O64)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222</v>
      </c>
      <c r="F65" s="5">
        <f>ROUND(Source!AO61,O65)</f>
        <v>0</v>
      </c>
      <c r="G65" s="5" t="s">
        <v>39</v>
      </c>
      <c r="H65" s="5" t="s">
        <v>40</v>
      </c>
      <c r="I65" s="5"/>
      <c r="J65" s="5"/>
      <c r="K65" s="5">
        <v>222</v>
      </c>
      <c r="L65" s="5">
        <v>3</v>
      </c>
      <c r="M65" s="5">
        <v>3</v>
      </c>
      <c r="N65" s="5" t="s">
        <v>3</v>
      </c>
      <c r="O65" s="5">
        <v>2</v>
      </c>
      <c r="P65" s="5">
        <f>ROUND(Source!EG61,O65)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225</v>
      </c>
      <c r="F66" s="5">
        <f>ROUND(Source!AV61,O66)</f>
        <v>0</v>
      </c>
      <c r="G66" s="5" t="s">
        <v>41</v>
      </c>
      <c r="H66" s="5" t="s">
        <v>42</v>
      </c>
      <c r="I66" s="5"/>
      <c r="J66" s="5"/>
      <c r="K66" s="5">
        <v>225</v>
      </c>
      <c r="L66" s="5">
        <v>4</v>
      </c>
      <c r="M66" s="5">
        <v>3</v>
      </c>
      <c r="N66" s="5" t="s">
        <v>3</v>
      </c>
      <c r="O66" s="5">
        <v>2</v>
      </c>
      <c r="P66" s="5">
        <f>ROUND(Source!EN61,O66)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226</v>
      </c>
      <c r="F67" s="5">
        <f>ROUND(Source!AW61,O67)</f>
        <v>0</v>
      </c>
      <c r="G67" s="5" t="s">
        <v>43</v>
      </c>
      <c r="H67" s="5" t="s">
        <v>44</v>
      </c>
      <c r="I67" s="5"/>
      <c r="J67" s="5"/>
      <c r="K67" s="5">
        <v>226</v>
      </c>
      <c r="L67" s="5">
        <v>5</v>
      </c>
      <c r="M67" s="5">
        <v>3</v>
      </c>
      <c r="N67" s="5" t="s">
        <v>3</v>
      </c>
      <c r="O67" s="5">
        <v>2</v>
      </c>
      <c r="P67" s="5">
        <f>ROUND(Source!EO61,O67)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227</v>
      </c>
      <c r="F68" s="5">
        <f>ROUND(Source!AX61,O68)</f>
        <v>0</v>
      </c>
      <c r="G68" s="5" t="s">
        <v>45</v>
      </c>
      <c r="H68" s="5" t="s">
        <v>46</v>
      </c>
      <c r="I68" s="5"/>
      <c r="J68" s="5"/>
      <c r="K68" s="5">
        <v>227</v>
      </c>
      <c r="L68" s="5">
        <v>6</v>
      </c>
      <c r="M68" s="5">
        <v>3</v>
      </c>
      <c r="N68" s="5" t="s">
        <v>3</v>
      </c>
      <c r="O68" s="5">
        <v>2</v>
      </c>
      <c r="P68" s="5">
        <f>ROUND(Source!EP61,O68)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228</v>
      </c>
      <c r="F69" s="5">
        <f>ROUND(Source!AY61,O69)</f>
        <v>0</v>
      </c>
      <c r="G69" s="5" t="s">
        <v>47</v>
      </c>
      <c r="H69" s="5" t="s">
        <v>48</v>
      </c>
      <c r="I69" s="5"/>
      <c r="J69" s="5"/>
      <c r="K69" s="5">
        <v>228</v>
      </c>
      <c r="L69" s="5">
        <v>7</v>
      </c>
      <c r="M69" s="5">
        <v>3</v>
      </c>
      <c r="N69" s="5" t="s">
        <v>3</v>
      </c>
      <c r="O69" s="5">
        <v>2</v>
      </c>
      <c r="P69" s="5">
        <f>ROUND(Source!EQ61,O69)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216</v>
      </c>
      <c r="F70" s="5">
        <f>ROUND(Source!AP61,O70)</f>
        <v>0</v>
      </c>
      <c r="G70" s="5" t="s">
        <v>49</v>
      </c>
      <c r="H70" s="5" t="s">
        <v>50</v>
      </c>
      <c r="I70" s="5"/>
      <c r="J70" s="5"/>
      <c r="K70" s="5">
        <v>216</v>
      </c>
      <c r="L70" s="5">
        <v>8</v>
      </c>
      <c r="M70" s="5">
        <v>3</v>
      </c>
      <c r="N70" s="5" t="s">
        <v>3</v>
      </c>
      <c r="O70" s="5">
        <v>2</v>
      </c>
      <c r="P70" s="5">
        <f>ROUND(Source!EH61,O70)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223</v>
      </c>
      <c r="F71" s="5">
        <f>ROUND(Source!AQ61,O71)</f>
        <v>0</v>
      </c>
      <c r="G71" s="5" t="s">
        <v>51</v>
      </c>
      <c r="H71" s="5" t="s">
        <v>52</v>
      </c>
      <c r="I71" s="5"/>
      <c r="J71" s="5"/>
      <c r="K71" s="5">
        <v>223</v>
      </c>
      <c r="L71" s="5">
        <v>9</v>
      </c>
      <c r="M71" s="5">
        <v>3</v>
      </c>
      <c r="N71" s="5" t="s">
        <v>3</v>
      </c>
      <c r="O71" s="5">
        <v>2</v>
      </c>
      <c r="P71" s="5">
        <f>ROUND(Source!EI61,O71)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229</v>
      </c>
      <c r="F72" s="5">
        <f>ROUND(Source!AZ61,O72)</f>
        <v>0</v>
      </c>
      <c r="G72" s="5" t="s">
        <v>53</v>
      </c>
      <c r="H72" s="5" t="s">
        <v>54</v>
      </c>
      <c r="I72" s="5"/>
      <c r="J72" s="5"/>
      <c r="K72" s="5">
        <v>229</v>
      </c>
      <c r="L72" s="5">
        <v>10</v>
      </c>
      <c r="M72" s="5">
        <v>3</v>
      </c>
      <c r="N72" s="5" t="s">
        <v>3</v>
      </c>
      <c r="O72" s="5">
        <v>2</v>
      </c>
      <c r="P72" s="5">
        <f>ROUND(Source!ER61,O72)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203</v>
      </c>
      <c r="F73" s="5">
        <f>ROUND(Source!Q61,O73)</f>
        <v>0</v>
      </c>
      <c r="G73" s="5" t="s">
        <v>55</v>
      </c>
      <c r="H73" s="5" t="s">
        <v>56</v>
      </c>
      <c r="I73" s="5"/>
      <c r="J73" s="5"/>
      <c r="K73" s="5">
        <v>203</v>
      </c>
      <c r="L73" s="5">
        <v>11</v>
      </c>
      <c r="M73" s="5">
        <v>3</v>
      </c>
      <c r="N73" s="5" t="s">
        <v>3</v>
      </c>
      <c r="O73" s="5">
        <v>2</v>
      </c>
      <c r="P73" s="5">
        <f>ROUND(Source!DI61,O73)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231</v>
      </c>
      <c r="F74" s="5">
        <f>ROUND(Source!BB61,O74)</f>
        <v>0</v>
      </c>
      <c r="G74" s="5" t="s">
        <v>57</v>
      </c>
      <c r="H74" s="5" t="s">
        <v>58</v>
      </c>
      <c r="I74" s="5"/>
      <c r="J74" s="5"/>
      <c r="K74" s="5">
        <v>231</v>
      </c>
      <c r="L74" s="5">
        <v>12</v>
      </c>
      <c r="M74" s="5">
        <v>3</v>
      </c>
      <c r="N74" s="5" t="s">
        <v>3</v>
      </c>
      <c r="O74" s="5">
        <v>2</v>
      </c>
      <c r="P74" s="5">
        <f>ROUND(Source!ET61,O74)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204</v>
      </c>
      <c r="F75" s="5">
        <f>ROUND(Source!R61,O75)</f>
        <v>0</v>
      </c>
      <c r="G75" s="5" t="s">
        <v>59</v>
      </c>
      <c r="H75" s="5" t="s">
        <v>60</v>
      </c>
      <c r="I75" s="5"/>
      <c r="J75" s="5"/>
      <c r="K75" s="5">
        <v>204</v>
      </c>
      <c r="L75" s="5">
        <v>13</v>
      </c>
      <c r="M75" s="5">
        <v>3</v>
      </c>
      <c r="N75" s="5" t="s">
        <v>3</v>
      </c>
      <c r="O75" s="5">
        <v>2</v>
      </c>
      <c r="P75" s="5">
        <f>ROUND(Source!DJ61,O75)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205</v>
      </c>
      <c r="F76" s="5">
        <f>ROUND(Source!S61,O76)</f>
        <v>77.599999999999994</v>
      </c>
      <c r="G76" s="5" t="s">
        <v>61</v>
      </c>
      <c r="H76" s="5" t="s">
        <v>62</v>
      </c>
      <c r="I76" s="5"/>
      <c r="J76" s="5"/>
      <c r="K76" s="5">
        <v>205</v>
      </c>
      <c r="L76" s="5">
        <v>14</v>
      </c>
      <c r="M76" s="5">
        <v>3</v>
      </c>
      <c r="N76" s="5" t="s">
        <v>3</v>
      </c>
      <c r="O76" s="5">
        <v>2</v>
      </c>
      <c r="P76" s="5">
        <f>ROUND(Source!DK61,O76)</f>
        <v>2981.39</v>
      </c>
      <c r="Q76" s="5"/>
      <c r="R76" s="5"/>
      <c r="S76" s="5"/>
      <c r="T76" s="5"/>
      <c r="U76" s="5"/>
      <c r="V76" s="5"/>
      <c r="W76" s="5">
        <v>77.599999999999994</v>
      </c>
      <c r="X76" s="5">
        <v>1</v>
      </c>
      <c r="Y76" s="5">
        <v>77.599999999999994</v>
      </c>
      <c r="Z76" s="5">
        <v>2981.39</v>
      </c>
      <c r="AA76" s="5">
        <v>1</v>
      </c>
      <c r="AB76" s="5">
        <v>2981.39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232</v>
      </c>
      <c r="F77" s="5">
        <f>ROUND(Source!BC61,O77)</f>
        <v>0</v>
      </c>
      <c r="G77" s="5" t="s">
        <v>63</v>
      </c>
      <c r="H77" s="5" t="s">
        <v>64</v>
      </c>
      <c r="I77" s="5"/>
      <c r="J77" s="5"/>
      <c r="K77" s="5">
        <v>232</v>
      </c>
      <c r="L77" s="5">
        <v>15</v>
      </c>
      <c r="M77" s="5">
        <v>3</v>
      </c>
      <c r="N77" s="5" t="s">
        <v>3</v>
      </c>
      <c r="O77" s="5">
        <v>2</v>
      </c>
      <c r="P77" s="5">
        <f>ROUND(Source!EU61,O77)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214</v>
      </c>
      <c r="F78" s="5">
        <f>ROUND(Source!AS61,O78)</f>
        <v>0</v>
      </c>
      <c r="G78" s="5" t="s">
        <v>65</v>
      </c>
      <c r="H78" s="5" t="s">
        <v>66</v>
      </c>
      <c r="I78" s="5"/>
      <c r="J78" s="5"/>
      <c r="K78" s="5">
        <v>214</v>
      </c>
      <c r="L78" s="5">
        <v>16</v>
      </c>
      <c r="M78" s="5">
        <v>3</v>
      </c>
      <c r="N78" s="5" t="s">
        <v>3</v>
      </c>
      <c r="O78" s="5">
        <v>2</v>
      </c>
      <c r="P78" s="5">
        <f>ROUND(Source!EK61,O78)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215</v>
      </c>
      <c r="F79" s="5">
        <f>ROUND(Source!AT61,O79)</f>
        <v>0</v>
      </c>
      <c r="G79" s="5" t="s">
        <v>67</v>
      </c>
      <c r="H79" s="5" t="s">
        <v>68</v>
      </c>
      <c r="I79" s="5"/>
      <c r="J79" s="5"/>
      <c r="K79" s="5">
        <v>215</v>
      </c>
      <c r="L79" s="5">
        <v>17</v>
      </c>
      <c r="M79" s="5">
        <v>3</v>
      </c>
      <c r="N79" s="5" t="s">
        <v>3</v>
      </c>
      <c r="O79" s="5">
        <v>2</v>
      </c>
      <c r="P79" s="5">
        <f>ROUND(Source!EL61,O79)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217</v>
      </c>
      <c r="F80" s="5">
        <f>ROUND(Source!AU61,O80)</f>
        <v>190.12</v>
      </c>
      <c r="G80" s="5" t="s">
        <v>69</v>
      </c>
      <c r="H80" s="5" t="s">
        <v>70</v>
      </c>
      <c r="I80" s="5"/>
      <c r="J80" s="5"/>
      <c r="K80" s="5">
        <v>217</v>
      </c>
      <c r="L80" s="5">
        <v>18</v>
      </c>
      <c r="M80" s="5">
        <v>3</v>
      </c>
      <c r="N80" s="5" t="s">
        <v>3</v>
      </c>
      <c r="O80" s="5">
        <v>2</v>
      </c>
      <c r="P80" s="5">
        <f>ROUND(Source!EM61,O80)</f>
        <v>6290.74</v>
      </c>
      <c r="Q80" s="5"/>
      <c r="R80" s="5"/>
      <c r="S80" s="5"/>
      <c r="T80" s="5"/>
      <c r="U80" s="5"/>
      <c r="V80" s="5"/>
      <c r="W80" s="5">
        <v>190.12</v>
      </c>
      <c r="X80" s="5">
        <v>1</v>
      </c>
      <c r="Y80" s="5">
        <v>190.12</v>
      </c>
      <c r="Z80" s="5">
        <v>6290.74</v>
      </c>
      <c r="AA80" s="5">
        <v>1</v>
      </c>
      <c r="AB80" s="5">
        <v>6290.74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230</v>
      </c>
      <c r="F81" s="5">
        <f>ROUND(Source!BA61,O81)</f>
        <v>0</v>
      </c>
      <c r="G81" s="5" t="s">
        <v>71</v>
      </c>
      <c r="H81" s="5" t="s">
        <v>72</v>
      </c>
      <c r="I81" s="5"/>
      <c r="J81" s="5"/>
      <c r="K81" s="5">
        <v>230</v>
      </c>
      <c r="L81" s="5">
        <v>19</v>
      </c>
      <c r="M81" s="5">
        <v>3</v>
      </c>
      <c r="N81" s="5" t="s">
        <v>3</v>
      </c>
      <c r="O81" s="5">
        <v>2</v>
      </c>
      <c r="P81" s="5">
        <f>ROUND(Source!ES61,O81)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206</v>
      </c>
      <c r="F82" s="5">
        <f>ROUND(Source!T61,O82)</f>
        <v>0</v>
      </c>
      <c r="G82" s="5" t="s">
        <v>73</v>
      </c>
      <c r="H82" s="5" t="s">
        <v>74</v>
      </c>
      <c r="I82" s="5"/>
      <c r="J82" s="5"/>
      <c r="K82" s="5">
        <v>206</v>
      </c>
      <c r="L82" s="5">
        <v>20</v>
      </c>
      <c r="M82" s="5">
        <v>3</v>
      </c>
      <c r="N82" s="5" t="s">
        <v>3</v>
      </c>
      <c r="O82" s="5">
        <v>2</v>
      </c>
      <c r="P82" s="5">
        <f>ROUND(Source!DL61,O82)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207</v>
      </c>
      <c r="F83" s="5">
        <f>Source!U61</f>
        <v>4.8960000000000008</v>
      </c>
      <c r="G83" s="5" t="s">
        <v>75</v>
      </c>
      <c r="H83" s="5" t="s">
        <v>76</v>
      </c>
      <c r="I83" s="5"/>
      <c r="J83" s="5"/>
      <c r="K83" s="5">
        <v>207</v>
      </c>
      <c r="L83" s="5">
        <v>21</v>
      </c>
      <c r="M83" s="5">
        <v>3</v>
      </c>
      <c r="N83" s="5" t="s">
        <v>3</v>
      </c>
      <c r="O83" s="5">
        <v>-1</v>
      </c>
      <c r="P83" s="5">
        <f>Source!DM61</f>
        <v>4.8960000000000008</v>
      </c>
      <c r="Q83" s="5"/>
      <c r="R83" s="5"/>
      <c r="S83" s="5"/>
      <c r="T83" s="5"/>
      <c r="U83" s="5"/>
      <c r="V83" s="5"/>
      <c r="W83" s="5">
        <v>4.8959999999999999</v>
      </c>
      <c r="X83" s="5">
        <v>1</v>
      </c>
      <c r="Y83" s="5">
        <v>4.8959999999999999</v>
      </c>
      <c r="Z83" s="5">
        <v>4.8959999999999999</v>
      </c>
      <c r="AA83" s="5">
        <v>1</v>
      </c>
      <c r="AB83" s="5">
        <v>4.8959999999999999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208</v>
      </c>
      <c r="F84" s="5">
        <f>Source!V61</f>
        <v>0</v>
      </c>
      <c r="G84" s="5" t="s">
        <v>77</v>
      </c>
      <c r="H84" s="5" t="s">
        <v>78</v>
      </c>
      <c r="I84" s="5"/>
      <c r="J84" s="5"/>
      <c r="K84" s="5">
        <v>208</v>
      </c>
      <c r="L84" s="5">
        <v>22</v>
      </c>
      <c r="M84" s="5">
        <v>3</v>
      </c>
      <c r="N84" s="5" t="s">
        <v>3</v>
      </c>
      <c r="O84" s="5">
        <v>-1</v>
      </c>
      <c r="P84" s="5">
        <f>Source!DN61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209</v>
      </c>
      <c r="F85" s="5">
        <f>ROUND(Source!W61,O85)</f>
        <v>0</v>
      </c>
      <c r="G85" s="5" t="s">
        <v>79</v>
      </c>
      <c r="H85" s="5" t="s">
        <v>80</v>
      </c>
      <c r="I85" s="5"/>
      <c r="J85" s="5"/>
      <c r="K85" s="5">
        <v>209</v>
      </c>
      <c r="L85" s="5">
        <v>23</v>
      </c>
      <c r="M85" s="5">
        <v>3</v>
      </c>
      <c r="N85" s="5" t="s">
        <v>3</v>
      </c>
      <c r="O85" s="5">
        <v>2</v>
      </c>
      <c r="P85" s="5">
        <f>ROUND(Source!DO61,O85)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233</v>
      </c>
      <c r="F86" s="5">
        <f>ROUND(Source!BD61,O86)</f>
        <v>0</v>
      </c>
      <c r="G86" s="5" t="s">
        <v>81</v>
      </c>
      <c r="H86" s="5" t="s">
        <v>82</v>
      </c>
      <c r="I86" s="5"/>
      <c r="J86" s="5"/>
      <c r="K86" s="5">
        <v>233</v>
      </c>
      <c r="L86" s="5">
        <v>24</v>
      </c>
      <c r="M86" s="5">
        <v>3</v>
      </c>
      <c r="N86" s="5" t="s">
        <v>3</v>
      </c>
      <c r="O86" s="5">
        <v>2</v>
      </c>
      <c r="P86" s="5">
        <f>ROUND(Source!EV61,O86)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210</v>
      </c>
      <c r="F87" s="5">
        <f>ROUND(Source!X61,O87)</f>
        <v>58.2</v>
      </c>
      <c r="G87" s="5" t="s">
        <v>83</v>
      </c>
      <c r="H87" s="5" t="s">
        <v>84</v>
      </c>
      <c r="I87" s="5"/>
      <c r="J87" s="5"/>
      <c r="K87" s="5">
        <v>210</v>
      </c>
      <c r="L87" s="5">
        <v>25</v>
      </c>
      <c r="M87" s="5">
        <v>3</v>
      </c>
      <c r="N87" s="5" t="s">
        <v>3</v>
      </c>
      <c r="O87" s="5">
        <v>2</v>
      </c>
      <c r="P87" s="5">
        <f>ROUND(Source!DP61,O87)</f>
        <v>2086.98</v>
      </c>
      <c r="Q87" s="5"/>
      <c r="R87" s="5"/>
      <c r="S87" s="5"/>
      <c r="T87" s="5"/>
      <c r="U87" s="5"/>
      <c r="V87" s="5"/>
      <c r="W87" s="5">
        <v>58.2</v>
      </c>
      <c r="X87" s="5">
        <v>1</v>
      </c>
      <c r="Y87" s="5">
        <v>58.2</v>
      </c>
      <c r="Z87" s="5">
        <v>2086.98</v>
      </c>
      <c r="AA87" s="5">
        <v>1</v>
      </c>
      <c r="AB87" s="5">
        <v>2086.98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211</v>
      </c>
      <c r="F88" s="5">
        <f>ROUND(Source!Y61,O88)</f>
        <v>54.32</v>
      </c>
      <c r="G88" s="5" t="s">
        <v>85</v>
      </c>
      <c r="H88" s="5" t="s">
        <v>86</v>
      </c>
      <c r="I88" s="5"/>
      <c r="J88" s="5"/>
      <c r="K88" s="5">
        <v>211</v>
      </c>
      <c r="L88" s="5">
        <v>26</v>
      </c>
      <c r="M88" s="5">
        <v>3</v>
      </c>
      <c r="N88" s="5" t="s">
        <v>3</v>
      </c>
      <c r="O88" s="5">
        <v>2</v>
      </c>
      <c r="P88" s="5">
        <f>ROUND(Source!DQ61,O88)</f>
        <v>1222.3699999999999</v>
      </c>
      <c r="Q88" s="5"/>
      <c r="R88" s="5"/>
      <c r="S88" s="5"/>
      <c r="T88" s="5"/>
      <c r="U88" s="5"/>
      <c r="V88" s="5"/>
      <c r="W88" s="5">
        <v>54.32</v>
      </c>
      <c r="X88" s="5">
        <v>1</v>
      </c>
      <c r="Y88" s="5">
        <v>54.32</v>
      </c>
      <c r="Z88" s="5">
        <v>1222.3699999999999</v>
      </c>
      <c r="AA88" s="5">
        <v>1</v>
      </c>
      <c r="AB88" s="5">
        <v>1222.3699999999999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224</v>
      </c>
      <c r="F89" s="5">
        <f>ROUND(Source!AR61,O89)</f>
        <v>190.12</v>
      </c>
      <c r="G89" s="5" t="s">
        <v>87</v>
      </c>
      <c r="H89" s="5" t="s">
        <v>88</v>
      </c>
      <c r="I89" s="5"/>
      <c r="J89" s="5"/>
      <c r="K89" s="5">
        <v>224</v>
      </c>
      <c r="L89" s="5">
        <v>27</v>
      </c>
      <c r="M89" s="5">
        <v>3</v>
      </c>
      <c r="N89" s="5" t="s">
        <v>3</v>
      </c>
      <c r="O89" s="5">
        <v>2</v>
      </c>
      <c r="P89" s="5">
        <f>ROUND(Source!EJ61,O89)</f>
        <v>6290.74</v>
      </c>
      <c r="Q89" s="5"/>
      <c r="R89" s="5"/>
      <c r="S89" s="5"/>
      <c r="T89" s="5"/>
      <c r="U89" s="5"/>
      <c r="V89" s="5"/>
      <c r="W89" s="5">
        <v>190.12</v>
      </c>
      <c r="X89" s="5">
        <v>1</v>
      </c>
      <c r="Y89" s="5">
        <v>190.12</v>
      </c>
      <c r="Z89" s="5">
        <v>6290.74</v>
      </c>
      <c r="AA89" s="5">
        <v>1</v>
      </c>
      <c r="AB89" s="5">
        <v>6290.74</v>
      </c>
    </row>
    <row r="90" spans="1:28" x14ac:dyDescent="0.2">
      <c r="A90" s="5">
        <v>50</v>
      </c>
      <c r="B90" s="5">
        <v>0</v>
      </c>
      <c r="C90" s="5">
        <v>0</v>
      </c>
      <c r="D90" s="5">
        <v>2</v>
      </c>
      <c r="E90" s="5">
        <v>0</v>
      </c>
      <c r="F90" s="5">
        <f>ROUND(F89,O90)</f>
        <v>190.12</v>
      </c>
      <c r="G90" s="5" t="s">
        <v>89</v>
      </c>
      <c r="H90" s="5" t="s">
        <v>90</v>
      </c>
      <c r="I90" s="5"/>
      <c r="J90" s="5"/>
      <c r="K90" s="5">
        <v>212</v>
      </c>
      <c r="L90" s="5">
        <v>28</v>
      </c>
      <c r="M90" s="5">
        <v>0</v>
      </c>
      <c r="N90" s="5" t="s">
        <v>3</v>
      </c>
      <c r="O90" s="5">
        <v>2</v>
      </c>
      <c r="P90" s="5">
        <f>ROUND(P89,O90)</f>
        <v>6290.74</v>
      </c>
      <c r="Q90" s="5"/>
      <c r="R90" s="5"/>
      <c r="S90" s="5"/>
      <c r="T90" s="5"/>
      <c r="U90" s="5"/>
      <c r="V90" s="5"/>
      <c r="W90" s="5">
        <v>190.12</v>
      </c>
      <c r="X90" s="5">
        <v>1</v>
      </c>
      <c r="Y90" s="5">
        <v>190.12</v>
      </c>
      <c r="Z90" s="5">
        <v>6290.74</v>
      </c>
      <c r="AA90" s="5">
        <v>1</v>
      </c>
      <c r="AB90" s="5">
        <v>6290.74</v>
      </c>
    </row>
    <row r="91" spans="1:28" x14ac:dyDescent="0.2">
      <c r="A91" s="5">
        <v>50</v>
      </c>
      <c r="B91" s="5">
        <v>0</v>
      </c>
      <c r="C91" s="5">
        <v>0</v>
      </c>
      <c r="D91" s="5">
        <v>2</v>
      </c>
      <c r="E91" s="5">
        <v>0</v>
      </c>
      <c r="F91" s="5">
        <f>ROUND(F90*0.18,O91)</f>
        <v>34.22</v>
      </c>
      <c r="G91" s="5" t="s">
        <v>91</v>
      </c>
      <c r="H91" s="5" t="s">
        <v>92</v>
      </c>
      <c r="I91" s="5"/>
      <c r="J91" s="5"/>
      <c r="K91" s="5">
        <v>212</v>
      </c>
      <c r="L91" s="5">
        <v>29</v>
      </c>
      <c r="M91" s="5">
        <v>0</v>
      </c>
      <c r="N91" s="5" t="s">
        <v>3</v>
      </c>
      <c r="O91" s="5">
        <v>2</v>
      </c>
      <c r="P91" s="5">
        <f>ROUND(P90*0.18,O91)</f>
        <v>1132.33</v>
      </c>
      <c r="Q91" s="5"/>
      <c r="R91" s="5"/>
      <c r="S91" s="5"/>
      <c r="T91" s="5"/>
      <c r="U91" s="5"/>
      <c r="V91" s="5"/>
      <c r="W91" s="5">
        <v>34.22</v>
      </c>
      <c r="X91" s="5">
        <v>1</v>
      </c>
      <c r="Y91" s="5">
        <v>34.22</v>
      </c>
      <c r="Z91" s="5">
        <v>1132.33</v>
      </c>
      <c r="AA91" s="5">
        <v>1</v>
      </c>
      <c r="AB91" s="5">
        <v>1132.33</v>
      </c>
    </row>
    <row r="92" spans="1:28" x14ac:dyDescent="0.2">
      <c r="A92" s="5">
        <v>50</v>
      </c>
      <c r="B92" s="5">
        <v>0</v>
      </c>
      <c r="C92" s="5">
        <v>0</v>
      </c>
      <c r="D92" s="5">
        <v>2</v>
      </c>
      <c r="E92" s="5">
        <v>213</v>
      </c>
      <c r="F92" s="5">
        <f>ROUND(F90+F91,O92)</f>
        <v>224.34</v>
      </c>
      <c r="G92" s="5" t="s">
        <v>93</v>
      </c>
      <c r="H92" s="5" t="s">
        <v>94</v>
      </c>
      <c r="I92" s="5"/>
      <c r="J92" s="5"/>
      <c r="K92" s="5">
        <v>212</v>
      </c>
      <c r="L92" s="5">
        <v>30</v>
      </c>
      <c r="M92" s="5">
        <v>0</v>
      </c>
      <c r="N92" s="5" t="s">
        <v>3</v>
      </c>
      <c r="O92" s="5">
        <v>2</v>
      </c>
      <c r="P92" s="5">
        <f>ROUND(P90+P91,O92)</f>
        <v>7423.07</v>
      </c>
      <c r="Q92" s="5"/>
      <c r="R92" s="5"/>
      <c r="S92" s="5"/>
      <c r="T92" s="5"/>
      <c r="U92" s="5"/>
      <c r="V92" s="5"/>
      <c r="W92" s="5">
        <v>224.34</v>
      </c>
      <c r="X92" s="5">
        <v>1</v>
      </c>
      <c r="Y92" s="5">
        <v>224.34</v>
      </c>
      <c r="Z92" s="5">
        <v>7423.07</v>
      </c>
      <c r="AA92" s="5">
        <v>1</v>
      </c>
      <c r="AB92" s="5">
        <v>7423.07</v>
      </c>
    </row>
    <row r="94" spans="1:28" x14ac:dyDescent="0.2">
      <c r="A94">
        <v>71</v>
      </c>
      <c r="B94">
        <v>1</v>
      </c>
      <c r="D94">
        <v>381</v>
      </c>
      <c r="E94">
        <v>31724991</v>
      </c>
      <c r="F94" t="s">
        <v>3</v>
      </c>
      <c r="G94" t="s">
        <v>3</v>
      </c>
      <c r="H94">
        <v>-1</v>
      </c>
      <c r="I94">
        <v>-1</v>
      </c>
    </row>
    <row r="97" spans="1:50" x14ac:dyDescent="0.2">
      <c r="A97">
        <v>70</v>
      </c>
      <c r="B97">
        <v>1</v>
      </c>
      <c r="D97">
        <v>1</v>
      </c>
      <c r="E97" t="s">
        <v>95</v>
      </c>
      <c r="F97" t="s">
        <v>96</v>
      </c>
      <c r="G97">
        <v>0</v>
      </c>
      <c r="H97">
        <v>0</v>
      </c>
      <c r="I97" t="s">
        <v>3</v>
      </c>
      <c r="J97">
        <v>1</v>
      </c>
      <c r="K97">
        <v>0</v>
      </c>
      <c r="L97" t="s">
        <v>3</v>
      </c>
      <c r="M97" t="s">
        <v>3</v>
      </c>
      <c r="N97">
        <v>0</v>
      </c>
      <c r="O97">
        <v>0</v>
      </c>
      <c r="P97" t="s">
        <v>3</v>
      </c>
    </row>
    <row r="98" spans="1:50" x14ac:dyDescent="0.2">
      <c r="A98">
        <v>70</v>
      </c>
      <c r="B98">
        <v>1</v>
      </c>
      <c r="D98">
        <v>2</v>
      </c>
      <c r="E98" t="s">
        <v>97</v>
      </c>
      <c r="F98" t="s">
        <v>98</v>
      </c>
      <c r="G98">
        <v>1</v>
      </c>
      <c r="H98">
        <v>0</v>
      </c>
      <c r="I98" t="s">
        <v>3</v>
      </c>
      <c r="J98">
        <v>1</v>
      </c>
      <c r="K98">
        <v>0</v>
      </c>
      <c r="L98" t="s">
        <v>3</v>
      </c>
      <c r="M98" t="s">
        <v>3</v>
      </c>
      <c r="N98">
        <v>0</v>
      </c>
      <c r="O98">
        <v>1</v>
      </c>
      <c r="P98" t="s">
        <v>3</v>
      </c>
    </row>
    <row r="100" spans="1:50" x14ac:dyDescent="0.2">
      <c r="A100">
        <v>-1</v>
      </c>
    </row>
    <row r="102" spans="1:50" x14ac:dyDescent="0.2">
      <c r="A102" s="4">
        <v>75</v>
      </c>
      <c r="B102" s="4" t="s">
        <v>99</v>
      </c>
      <c r="C102" s="4">
        <v>2024</v>
      </c>
      <c r="D102" s="4">
        <v>4</v>
      </c>
      <c r="E102" s="4">
        <v>0</v>
      </c>
      <c r="F102" s="4"/>
      <c r="G102" s="4">
        <v>0</v>
      </c>
      <c r="H102" s="4">
        <v>2</v>
      </c>
      <c r="I102" s="4">
        <v>1</v>
      </c>
      <c r="J102" s="4">
        <v>1</v>
      </c>
      <c r="K102" s="4">
        <v>95</v>
      </c>
      <c r="L102" s="4">
        <v>65</v>
      </c>
      <c r="M102" s="4">
        <v>1</v>
      </c>
      <c r="N102" s="4">
        <v>45957017</v>
      </c>
      <c r="O102" s="4">
        <v>1</v>
      </c>
    </row>
    <row r="103" spans="1:50" x14ac:dyDescent="0.2">
      <c r="A103" s="6">
        <v>1</v>
      </c>
      <c r="B103" s="6" t="s">
        <v>100</v>
      </c>
      <c r="C103" s="6" t="s">
        <v>101</v>
      </c>
      <c r="D103" s="6">
        <v>2024</v>
      </c>
      <c r="E103" s="6">
        <v>10</v>
      </c>
      <c r="F103" s="6">
        <v>1</v>
      </c>
      <c r="G103" s="6">
        <v>1</v>
      </c>
      <c r="H103" s="6">
        <v>0</v>
      </c>
      <c r="I103" s="6">
        <v>2</v>
      </c>
      <c r="J103" s="6">
        <v>1</v>
      </c>
      <c r="K103" s="6">
        <v>1</v>
      </c>
      <c r="L103" s="6">
        <v>1</v>
      </c>
      <c r="M103" s="6">
        <v>1</v>
      </c>
      <c r="N103" s="6">
        <v>1</v>
      </c>
      <c r="O103" s="6">
        <v>1</v>
      </c>
      <c r="P103" s="6">
        <v>1</v>
      </c>
      <c r="Q103" s="6">
        <v>1</v>
      </c>
      <c r="R103" s="6" t="s">
        <v>3</v>
      </c>
      <c r="S103" s="6" t="s">
        <v>3</v>
      </c>
      <c r="T103" s="6" t="s">
        <v>3</v>
      </c>
      <c r="U103" s="6" t="s">
        <v>3</v>
      </c>
      <c r="V103" s="6" t="s">
        <v>3</v>
      </c>
      <c r="W103" s="6" t="s">
        <v>3</v>
      </c>
      <c r="X103" s="6" t="s">
        <v>3</v>
      </c>
      <c r="Y103" s="6" t="s">
        <v>3</v>
      </c>
      <c r="Z103" s="6" t="s">
        <v>3</v>
      </c>
      <c r="AA103" s="6" t="s">
        <v>102</v>
      </c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>
        <v>45957018</v>
      </c>
      <c r="AO103" s="6"/>
      <c r="AP103" s="6"/>
      <c r="AQ103" s="6"/>
      <c r="AR103" s="6"/>
      <c r="AS103" s="6"/>
      <c r="AT103" s="6"/>
      <c r="AU103" s="6"/>
      <c r="AV103" s="6"/>
      <c r="AW103" s="6"/>
      <c r="AX103" s="6"/>
    </row>
    <row r="104" spans="1:50" x14ac:dyDescent="0.2">
      <c r="A104" s="4">
        <v>75</v>
      </c>
      <c r="B104" s="4" t="s">
        <v>103</v>
      </c>
      <c r="C104" s="4">
        <v>2000</v>
      </c>
      <c r="D104" s="4">
        <v>0</v>
      </c>
      <c r="E104" s="4">
        <v>1</v>
      </c>
      <c r="F104" s="4"/>
      <c r="G104" s="4">
        <v>0</v>
      </c>
      <c r="H104" s="4">
        <v>1</v>
      </c>
      <c r="I104" s="4">
        <v>0</v>
      </c>
      <c r="J104" s="4">
        <v>1</v>
      </c>
      <c r="K104" s="4">
        <v>98</v>
      </c>
      <c r="L104" s="4">
        <v>77</v>
      </c>
      <c r="M104" s="4">
        <v>0</v>
      </c>
      <c r="N104" s="4">
        <v>45957019</v>
      </c>
      <c r="O104" s="4">
        <v>2</v>
      </c>
    </row>
    <row r="108" spans="1:50" x14ac:dyDescent="0.2">
      <c r="A108">
        <v>65</v>
      </c>
      <c r="C108">
        <v>1</v>
      </c>
      <c r="D108">
        <v>0</v>
      </c>
      <c r="E10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111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111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111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45957017</v>
      </c>
      <c r="E14" s="1">
        <v>45957019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14</v>
      </c>
      <c r="E16" s="8">
        <f>ROUND((Source!P48)/1000,2)</f>
        <v>0</v>
      </c>
      <c r="F16" s="8">
        <f>ROUND((Source!P49)/1000,2)</f>
        <v>0</v>
      </c>
      <c r="G16" s="8">
        <f>ROUND((Source!P40)/1000,2)</f>
        <v>0</v>
      </c>
      <c r="H16" s="8">
        <f>ROUND((Source!P50)/1000+(Source!P51)/1000,2)</f>
        <v>6.29</v>
      </c>
      <c r="I16" s="8">
        <f>E16+F16+G16+H16</f>
        <v>6.29</v>
      </c>
      <c r="J16" s="8">
        <f>ROUND((Source!P46+Source!P45)/1000,2)</f>
        <v>2.98</v>
      </c>
      <c r="K16" s="8">
        <v>2.98</v>
      </c>
      <c r="L16" s="8">
        <v>0</v>
      </c>
      <c r="M16" s="8">
        <v>0</v>
      </c>
      <c r="N16" s="8">
        <f>I16+L16+M16</f>
        <v>6.29</v>
      </c>
      <c r="T16" s="9">
        <f>ROUND((Source!F48)/1000,2)</f>
        <v>0</v>
      </c>
      <c r="U16" s="9">
        <f>ROUND((Source!F49)/1000,2)</f>
        <v>0</v>
      </c>
      <c r="V16" s="9">
        <f>ROUND((Source!F40)/1000,2)</f>
        <v>0</v>
      </c>
      <c r="W16" s="9">
        <f>ROUND((Source!F50)/1000+(Source!F51)/1000,2)</f>
        <v>0.19</v>
      </c>
      <c r="X16" s="9">
        <f>T16+U16+V16+W16</f>
        <v>0.19</v>
      </c>
      <c r="Y16" s="9">
        <f>ROUND((Source!F46+Source!F45)/1000,2)</f>
        <v>0.08</v>
      </c>
      <c r="Z16" s="9">
        <v>0.08</v>
      </c>
      <c r="AA16" s="9">
        <v>0</v>
      </c>
      <c r="AB16" s="9">
        <v>0</v>
      </c>
      <c r="AC16" s="9">
        <f>X16+AA16+AB16</f>
        <v>0.19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2981.39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2981.39</v>
      </c>
      <c r="BB16" s="8">
        <v>0</v>
      </c>
      <c r="BC16" s="8">
        <v>0</v>
      </c>
      <c r="BD16" s="8">
        <v>6290.74</v>
      </c>
      <c r="BE16" s="8">
        <v>0</v>
      </c>
      <c r="BF16" s="8">
        <v>4.8959999999999999</v>
      </c>
      <c r="BG16" s="8">
        <v>0</v>
      </c>
      <c r="BH16" s="8">
        <v>0</v>
      </c>
      <c r="BI16" s="8">
        <v>2086.98</v>
      </c>
      <c r="BJ16" s="8">
        <v>1222.3699999999999</v>
      </c>
      <c r="BK16" s="8">
        <v>6290.74</v>
      </c>
      <c r="BR16" s="9">
        <v>77.599999999999994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77.599999999999994</v>
      </c>
      <c r="BZ16" s="9">
        <v>0</v>
      </c>
      <c r="CA16" s="9">
        <v>0</v>
      </c>
      <c r="CB16" s="9">
        <v>190.12</v>
      </c>
      <c r="CC16" s="9">
        <v>0</v>
      </c>
      <c r="CD16" s="9">
        <v>4.8959999999999999</v>
      </c>
      <c r="CE16" s="9">
        <v>0</v>
      </c>
      <c r="CF16" s="9">
        <v>0</v>
      </c>
      <c r="CG16" s="9">
        <v>58.2</v>
      </c>
      <c r="CH16" s="9">
        <v>54.32</v>
      </c>
      <c r="CI16" s="9">
        <v>190.12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6.29</v>
      </c>
      <c r="I18">
        <v>6.29</v>
      </c>
      <c r="J18">
        <v>2.98</v>
      </c>
      <c r="K18">
        <v>2.98</v>
      </c>
      <c r="L18">
        <v>0</v>
      </c>
      <c r="M18">
        <v>0</v>
      </c>
      <c r="N18">
        <v>6.29</v>
      </c>
      <c r="T18">
        <v>0</v>
      </c>
      <c r="U18">
        <v>0</v>
      </c>
      <c r="V18">
        <v>0</v>
      </c>
      <c r="W18">
        <v>0.19</v>
      </c>
      <c r="X18">
        <v>0.19</v>
      </c>
      <c r="Y18">
        <v>0.08</v>
      </c>
      <c r="Z18">
        <v>0.08</v>
      </c>
      <c r="AA18">
        <v>0</v>
      </c>
      <c r="AB18">
        <v>0</v>
      </c>
      <c r="AC18">
        <v>0.19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2981.39</v>
      </c>
      <c r="G20" s="5" t="s">
        <v>35</v>
      </c>
      <c r="H20" s="5" t="s">
        <v>36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77.599999999999994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37</v>
      </c>
      <c r="H21" s="5" t="s">
        <v>38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39</v>
      </c>
      <c r="H22" s="5" t="s">
        <v>40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41</v>
      </c>
      <c r="H23" s="5" t="s">
        <v>42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43</v>
      </c>
      <c r="H24" s="5" t="s">
        <v>44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45</v>
      </c>
      <c r="H25" s="5" t="s">
        <v>46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47</v>
      </c>
      <c r="H26" s="5" t="s">
        <v>48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49</v>
      </c>
      <c r="H27" s="5" t="s">
        <v>50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51</v>
      </c>
      <c r="H28" s="5" t="s">
        <v>52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53</v>
      </c>
      <c r="H29" s="5" t="s">
        <v>54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55</v>
      </c>
      <c r="H30" s="5" t="s">
        <v>56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57</v>
      </c>
      <c r="H31" s="5" t="s">
        <v>58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59</v>
      </c>
      <c r="H32" s="5" t="s">
        <v>60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2981.39</v>
      </c>
      <c r="G33" s="5" t="s">
        <v>61</v>
      </c>
      <c r="H33" s="5" t="s">
        <v>62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77.599999999999994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63</v>
      </c>
      <c r="H34" s="5" t="s">
        <v>64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65</v>
      </c>
      <c r="H35" s="5" t="s">
        <v>66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67</v>
      </c>
      <c r="H36" s="5" t="s">
        <v>68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6290.74</v>
      </c>
      <c r="G37" s="5" t="s">
        <v>69</v>
      </c>
      <c r="H37" s="5" t="s">
        <v>70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190.12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71</v>
      </c>
      <c r="H38" s="5" t="s">
        <v>72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73</v>
      </c>
      <c r="H39" s="5" t="s">
        <v>74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4.8959999999999999</v>
      </c>
      <c r="G40" s="5" t="s">
        <v>75</v>
      </c>
      <c r="H40" s="5" t="s">
        <v>76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4.8959999999999999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77</v>
      </c>
      <c r="H41" s="5" t="s">
        <v>78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79</v>
      </c>
      <c r="H42" s="5" t="s">
        <v>80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81</v>
      </c>
      <c r="H43" s="5" t="s">
        <v>82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2086.98</v>
      </c>
      <c r="G44" s="5" t="s">
        <v>83</v>
      </c>
      <c r="H44" s="5" t="s">
        <v>84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58.2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1222.3699999999999</v>
      </c>
      <c r="G45" s="5" t="s">
        <v>85</v>
      </c>
      <c r="H45" s="5" t="s">
        <v>86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54.32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6290.74</v>
      </c>
      <c r="G46" s="5" t="s">
        <v>87</v>
      </c>
      <c r="H46" s="5" t="s">
        <v>88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190.12</v>
      </c>
    </row>
    <row r="47" spans="1:16" x14ac:dyDescent="0.2">
      <c r="A47" s="5">
        <v>50</v>
      </c>
      <c r="B47" s="5">
        <v>0</v>
      </c>
      <c r="C47" s="5">
        <v>0</v>
      </c>
      <c r="D47" s="5">
        <v>2</v>
      </c>
      <c r="E47" s="5">
        <v>0</v>
      </c>
      <c r="F47" s="5">
        <v>6290.74</v>
      </c>
      <c r="G47" s="5" t="s">
        <v>89</v>
      </c>
      <c r="H47" s="5" t="s">
        <v>90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190.12</v>
      </c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1132.33</v>
      </c>
      <c r="G48" s="5" t="s">
        <v>91</v>
      </c>
      <c r="H48" s="5" t="s">
        <v>92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34.22</v>
      </c>
    </row>
    <row r="49" spans="1:50" x14ac:dyDescent="0.2">
      <c r="A49" s="5">
        <v>50</v>
      </c>
      <c r="B49" s="5">
        <v>0</v>
      </c>
      <c r="C49" s="5">
        <v>0</v>
      </c>
      <c r="D49" s="5">
        <v>2</v>
      </c>
      <c r="E49" s="5">
        <v>213</v>
      </c>
      <c r="F49" s="5">
        <v>7423.07</v>
      </c>
      <c r="G49" s="5" t="s">
        <v>93</v>
      </c>
      <c r="H49" s="5" t="s">
        <v>94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224.34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99</v>
      </c>
      <c r="C54" s="4">
        <v>2024</v>
      </c>
      <c r="D54" s="4">
        <v>4</v>
      </c>
      <c r="E54" s="4">
        <v>0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45957017</v>
      </c>
      <c r="O54" s="4">
        <v>1</v>
      </c>
    </row>
    <row r="55" spans="1:50" x14ac:dyDescent="0.2">
      <c r="A55" s="6">
        <v>1</v>
      </c>
      <c r="B55" s="6" t="s">
        <v>100</v>
      </c>
      <c r="C55" s="6" t="s">
        <v>101</v>
      </c>
      <c r="D55" s="6">
        <v>2024</v>
      </c>
      <c r="E55" s="6">
        <v>10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1</v>
      </c>
      <c r="L55" s="6">
        <v>1</v>
      </c>
      <c r="M55" s="6">
        <v>1</v>
      </c>
      <c r="N55" s="6">
        <v>1</v>
      </c>
      <c r="O55" s="6">
        <v>1</v>
      </c>
      <c r="P55" s="6">
        <v>1</v>
      </c>
      <c r="Q55" s="6">
        <v>1</v>
      </c>
      <c r="R55" s="6" t="s">
        <v>3</v>
      </c>
      <c r="S55" s="6" t="s">
        <v>3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102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45957018</v>
      </c>
      <c r="AO55" s="6"/>
      <c r="AP55" s="6"/>
      <c r="AQ55" s="6"/>
      <c r="AR55" s="6"/>
      <c r="AS55" s="6"/>
      <c r="AT55" s="6"/>
      <c r="AU55" s="6"/>
      <c r="AV55" s="6"/>
      <c r="AW55" s="6"/>
      <c r="AX55" s="6"/>
    </row>
    <row r="56" spans="1:50" x14ac:dyDescent="0.2">
      <c r="A56" s="4">
        <v>75</v>
      </c>
      <c r="B56" s="4" t="s">
        <v>103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98</v>
      </c>
      <c r="L56" s="4">
        <v>77</v>
      </c>
      <c r="M56" s="4">
        <v>0</v>
      </c>
      <c r="N56" s="4">
        <v>45957019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94"/>
  <sheetViews>
    <sheetView workbookViewId="0"/>
  </sheetViews>
  <sheetFormatPr defaultColWidth="9.140625" defaultRowHeight="12.75" x14ac:dyDescent="0.2"/>
  <cols>
    <col min="1" max="256" width="9.140625" customWidth="1"/>
  </cols>
  <sheetData>
    <row r="94" spans="9:9" x14ac:dyDescent="0.2">
      <c r="I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45957082</v>
      </c>
      <c r="C1">
        <v>45957076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105</v>
      </c>
      <c r="J1" t="s">
        <v>3</v>
      </c>
      <c r="K1" t="s">
        <v>106</v>
      </c>
      <c r="L1">
        <v>1191</v>
      </c>
      <c r="N1">
        <v>1013</v>
      </c>
      <c r="O1" t="s">
        <v>107</v>
      </c>
      <c r="P1" t="s">
        <v>107</v>
      </c>
      <c r="Q1">
        <v>1</v>
      </c>
      <c r="X1">
        <v>0.9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0.72000000000000008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45957082</v>
      </c>
      <c r="C2">
        <v>45957076</v>
      </c>
      <c r="D2">
        <v>40345168</v>
      </c>
      <c r="E2">
        <v>1074</v>
      </c>
      <c r="F2">
        <v>1</v>
      </c>
      <c r="G2">
        <v>1074</v>
      </c>
      <c r="H2">
        <v>1</v>
      </c>
      <c r="I2" t="s">
        <v>105</v>
      </c>
      <c r="J2" t="s">
        <v>3</v>
      </c>
      <c r="K2" t="s">
        <v>106</v>
      </c>
      <c r="L2">
        <v>1191</v>
      </c>
      <c r="N2">
        <v>1013</v>
      </c>
      <c r="O2" t="s">
        <v>107</v>
      </c>
      <c r="P2" t="s">
        <v>107</v>
      </c>
      <c r="Q2">
        <v>1</v>
      </c>
      <c r="X2">
        <v>0.9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21</v>
      </c>
      <c r="AG2">
        <v>0.72000000000000008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45957083</v>
      </c>
      <c r="C3">
        <v>45957077</v>
      </c>
      <c r="D3">
        <v>40345168</v>
      </c>
      <c r="E3">
        <v>1074</v>
      </c>
      <c r="F3">
        <v>1</v>
      </c>
      <c r="G3">
        <v>1074</v>
      </c>
      <c r="H3">
        <v>1</v>
      </c>
      <c r="I3" t="s">
        <v>105</v>
      </c>
      <c r="J3" t="s">
        <v>3</v>
      </c>
      <c r="K3" t="s">
        <v>106</v>
      </c>
      <c r="L3">
        <v>1191</v>
      </c>
      <c r="N3">
        <v>1013</v>
      </c>
      <c r="O3" t="s">
        <v>107</v>
      </c>
      <c r="P3" t="s">
        <v>107</v>
      </c>
      <c r="Q3">
        <v>1</v>
      </c>
      <c r="X3">
        <v>0.36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21</v>
      </c>
      <c r="AG3">
        <v>0.28799999999999998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ROW(Source!A27)</f>
        <v>27</v>
      </c>
      <c r="B4">
        <v>45957083</v>
      </c>
      <c r="C4">
        <v>45957077</v>
      </c>
      <c r="D4">
        <v>40345168</v>
      </c>
      <c r="E4">
        <v>1074</v>
      </c>
      <c r="F4">
        <v>1</v>
      </c>
      <c r="G4">
        <v>1074</v>
      </c>
      <c r="H4">
        <v>1</v>
      </c>
      <c r="I4" t="s">
        <v>105</v>
      </c>
      <c r="J4" t="s">
        <v>3</v>
      </c>
      <c r="K4" t="s">
        <v>106</v>
      </c>
      <c r="L4">
        <v>1191</v>
      </c>
      <c r="N4">
        <v>1013</v>
      </c>
      <c r="O4" t="s">
        <v>107</v>
      </c>
      <c r="P4" t="s">
        <v>107</v>
      </c>
      <c r="Q4">
        <v>1</v>
      </c>
      <c r="X4">
        <v>0.36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21</v>
      </c>
      <c r="AG4">
        <v>0.28799999999999998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45957084</v>
      </c>
      <c r="C5">
        <v>45957078</v>
      </c>
      <c r="D5">
        <v>40345168</v>
      </c>
      <c r="E5">
        <v>1074</v>
      </c>
      <c r="F5">
        <v>1</v>
      </c>
      <c r="G5">
        <v>1074</v>
      </c>
      <c r="H5">
        <v>1</v>
      </c>
      <c r="I5" t="s">
        <v>105</v>
      </c>
      <c r="J5" t="s">
        <v>3</v>
      </c>
      <c r="K5" t="s">
        <v>106</v>
      </c>
      <c r="L5">
        <v>1191</v>
      </c>
      <c r="N5">
        <v>1013</v>
      </c>
      <c r="O5" t="s">
        <v>107</v>
      </c>
      <c r="P5" t="s">
        <v>107</v>
      </c>
      <c r="Q5">
        <v>1</v>
      </c>
      <c r="X5">
        <v>1.8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21</v>
      </c>
      <c r="AG5">
        <v>1.4400000000000002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45957084</v>
      </c>
      <c r="C6">
        <v>45957078</v>
      </c>
      <c r="D6">
        <v>40345168</v>
      </c>
      <c r="E6">
        <v>1074</v>
      </c>
      <c r="F6">
        <v>1</v>
      </c>
      <c r="G6">
        <v>1074</v>
      </c>
      <c r="H6">
        <v>1</v>
      </c>
      <c r="I6" t="s">
        <v>105</v>
      </c>
      <c r="J6" t="s">
        <v>3</v>
      </c>
      <c r="K6" t="s">
        <v>106</v>
      </c>
      <c r="L6">
        <v>1191</v>
      </c>
      <c r="N6">
        <v>1013</v>
      </c>
      <c r="O6" t="s">
        <v>107</v>
      </c>
      <c r="P6" t="s">
        <v>107</v>
      </c>
      <c r="Q6">
        <v>1</v>
      </c>
      <c r="X6">
        <v>1.8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21</v>
      </c>
      <c r="AG6">
        <v>1.4400000000000002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21</v>
      </c>
      <c r="H1" t="s">
        <v>3</v>
      </c>
      <c r="I1" t="s">
        <v>21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108</v>
      </c>
      <c r="T1" t="s">
        <v>109</v>
      </c>
      <c r="U1" t="s">
        <v>110</v>
      </c>
    </row>
    <row r="2" spans="1:21" x14ac:dyDescent="0.2">
      <c r="A2">
        <v>25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21</v>
      </c>
      <c r="H2" t="s">
        <v>3</v>
      </c>
      <c r="I2" t="s">
        <v>21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108</v>
      </c>
      <c r="T2" t="s">
        <v>109</v>
      </c>
      <c r="U2" t="s">
        <v>110</v>
      </c>
    </row>
    <row r="3" spans="1:21" x14ac:dyDescent="0.2">
      <c r="A3">
        <v>26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21</v>
      </c>
      <c r="H3" t="s">
        <v>3</v>
      </c>
      <c r="I3" t="s">
        <v>21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108</v>
      </c>
      <c r="T3" t="s">
        <v>109</v>
      </c>
      <c r="U3" t="s">
        <v>110</v>
      </c>
    </row>
    <row r="4" spans="1:21" x14ac:dyDescent="0.2">
      <c r="A4">
        <v>27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21</v>
      </c>
      <c r="H4" t="s">
        <v>3</v>
      </c>
      <c r="I4" t="s">
        <v>21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108</v>
      </c>
      <c r="T4" t="s">
        <v>109</v>
      </c>
      <c r="U4" t="s">
        <v>110</v>
      </c>
    </row>
    <row r="5" spans="1:21" x14ac:dyDescent="0.2">
      <c r="A5">
        <v>28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21</v>
      </c>
      <c r="H5" t="s">
        <v>3</v>
      </c>
      <c r="I5" t="s">
        <v>21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108</v>
      </c>
      <c r="T5" t="s">
        <v>109</v>
      </c>
      <c r="U5" t="s">
        <v>110</v>
      </c>
    </row>
    <row r="6" spans="1:21" x14ac:dyDescent="0.2">
      <c r="A6">
        <v>29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21</v>
      </c>
      <c r="H6" t="s">
        <v>3</v>
      </c>
      <c r="I6" t="s">
        <v>21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108</v>
      </c>
      <c r="T6" t="s">
        <v>109</v>
      </c>
      <c r="U6" t="s">
        <v>110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09-01-01</v>
      </c>
      <c r="G12" t="str">
        <f>Source!G12</f>
        <v>09-01-01 Пусконаладочная работа  КЛ-0,4кВ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Юлька</cp:lastModifiedBy>
  <cp:lastPrinted>2026-03-05T12:55:24Z</cp:lastPrinted>
  <dcterms:created xsi:type="dcterms:W3CDTF">2025-10-28T12:27:52Z</dcterms:created>
  <dcterms:modified xsi:type="dcterms:W3CDTF">2026-03-05T12:55:26Z</dcterms:modified>
</cp:coreProperties>
</file>